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18"/>
  <workbookPr hidePivotFieldList="1" defaultThemeVersion="166925"/>
  <mc:AlternateContent xmlns:mc="http://schemas.openxmlformats.org/markup-compatibility/2006">
    <mc:Choice Requires="x15">
      <x15ac:absPath xmlns:x15ac="http://schemas.microsoft.com/office/spreadsheetml/2010/11/ac" url="D:\PAULA PERDOMO CRUZ\SIGMA-CALIDAD\AÑO 2023\MATRIZ DE RIESGO\"/>
    </mc:Choice>
  </mc:AlternateContent>
  <xr:revisionPtr revIDLastSave="48" documentId="13_ncr:1_{D73D8D1C-E0B3-4C21-9179-3EC48ACE9D34}" xr6:coauthVersionLast="47" xr6:coauthVersionMax="47" xr10:uidLastSave="{FA5B6B7A-B440-452C-B715-52C479CFDC2A}"/>
  <bookViews>
    <workbookView xWindow="0" yWindow="0" windowWidth="28800" windowHeight="12225" firstSheet="13" activeTab="14" xr2:uid="{00000000-000D-0000-FFFF-FFFF00000000}"/>
  </bookViews>
  <sheets>
    <sheet name="Presentacion " sheetId="10" r:id="rId1"/>
    <sheet name="Análisis del Contexto" sheetId="26" r:id="rId2"/>
    <sheet name="Estrategias" sheetId="27"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8" iterateDelta="0"/>
  <pivotCaches>
    <pivotCache cacheId="33072"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2" i="1" l="1"/>
  <c r="Q22" i="1"/>
  <c r="Q13" i="1"/>
  <c r="Q12" i="1"/>
  <c r="Q11" i="1"/>
  <c r="Q10" i="1"/>
  <c r="M35" i="1" l="1"/>
  <c r="L35" i="1"/>
  <c r="M30" i="1"/>
  <c r="L30" i="1"/>
  <c r="M25" i="1"/>
  <c r="L25" i="1"/>
  <c r="M20" i="1"/>
  <c r="L20" i="1"/>
  <c r="M15" i="1"/>
  <c r="L15" i="1"/>
  <c r="M10" i="1"/>
  <c r="L10" i="1"/>
  <c r="B35" i="20" l="1"/>
  <c r="B30" i="20"/>
  <c r="B25" i="20"/>
  <c r="B20" i="20"/>
  <c r="B15" i="20"/>
  <c r="B10" i="20"/>
  <c r="B35" i="19"/>
  <c r="B30" i="19"/>
  <c r="B25" i="19"/>
  <c r="B20" i="19"/>
  <c r="B15" i="19"/>
  <c r="B10" i="19"/>
  <c r="B35" i="17"/>
  <c r="B30" i="17"/>
  <c r="B25" i="17"/>
  <c r="B20" i="17"/>
  <c r="B15" i="17"/>
  <c r="B10" i="17"/>
  <c r="B35" i="18"/>
  <c r="B30" i="18"/>
  <c r="B25" i="18"/>
  <c r="B20" i="18"/>
  <c r="B15" i="18"/>
  <c r="B10" i="18"/>
  <c r="I30" i="19"/>
  <c r="I25" i="20"/>
  <c r="I20" i="18"/>
  <c r="I15"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30" i="20"/>
  <c r="I30" i="18"/>
  <c r="I25" i="19"/>
  <c r="I25" i="18"/>
  <c r="I20" i="19"/>
  <c r="I20" i="20"/>
  <c r="I15" i="18"/>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T39" i="1" l="1"/>
  <c r="T38" i="1"/>
  <c r="Q38" i="1"/>
  <c r="T37" i="1"/>
  <c r="Q37" i="1"/>
  <c r="T36" i="1"/>
  <c r="Q36" i="1"/>
  <c r="T35" i="1"/>
  <c r="Q35" i="1"/>
  <c r="AD39" i="1"/>
  <c r="J35" i="1"/>
  <c r="X39" i="1" s="1"/>
  <c r="I35" i="1"/>
  <c r="X38" i="1" l="1"/>
  <c r="H35" i="20"/>
  <c r="H35" i="18"/>
  <c r="H35" i="19"/>
  <c r="H35" i="17"/>
  <c r="I10" i="17"/>
  <c r="I10" i="18"/>
  <c r="I10" i="20"/>
  <c r="I10" i="19"/>
  <c r="I35" i="18"/>
  <c r="I35" i="19"/>
  <c r="I35" i="20"/>
  <c r="I35" i="17"/>
  <c r="Z38" i="1"/>
  <c r="Y38" i="1" s="1"/>
  <c r="X36" i="1"/>
  <c r="X37" i="1"/>
  <c r="Z35" i="1"/>
  <c r="Y35" i="1" s="1"/>
  <c r="Z39" i="1"/>
  <c r="Y39" i="1" s="1"/>
  <c r="Z37" i="1"/>
  <c r="Y37" i="1" s="1"/>
  <c r="X35" i="1"/>
  <c r="N35" i="1"/>
  <c r="AD38" i="1"/>
  <c r="AC38" i="1" s="1"/>
  <c r="AD36" i="1"/>
  <c r="AC36" i="1" s="1"/>
  <c r="AD37" i="1"/>
  <c r="AC37" i="1" s="1"/>
  <c r="AD35" i="1"/>
  <c r="AC39"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1" i="1"/>
  <c r="Q21" i="1"/>
  <c r="T20" i="1"/>
  <c r="Q20" i="1"/>
  <c r="J20" i="1"/>
  <c r="I20"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3" i="1"/>
  <c r="T12" i="1"/>
  <c r="AC23" i="1" l="1"/>
  <c r="AC21" i="1"/>
  <c r="AC19" i="1"/>
  <c r="AC22" i="1"/>
  <c r="AC24" i="1"/>
  <c r="AC18" i="1"/>
  <c r="AC16" i="1"/>
  <c r="AC17" i="1"/>
  <c r="AD12" i="1"/>
  <c r="AC12" i="1" s="1"/>
  <c r="AD13" i="1"/>
  <c r="AC13" i="1" s="1"/>
  <c r="AD14" i="1"/>
  <c r="AC14" i="1" s="1"/>
  <c r="T11" i="1"/>
  <c r="T10" i="1"/>
  <c r="AF20" i="1" l="1"/>
  <c r="AE20" i="1" s="1"/>
  <c r="AC20" i="1"/>
  <c r="AF15" i="1"/>
  <c r="AE15" i="1" s="1"/>
  <c r="AC15" i="1"/>
  <c r="AD11" i="1"/>
  <c r="AD10" i="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l="1"/>
  <c r="J10" i="19"/>
  <c r="K10" i="17"/>
  <c r="K10" i="18"/>
  <c r="K10" i="19"/>
  <c r="K10" i="20"/>
  <c r="J10" i="20"/>
  <c r="J10" i="17"/>
  <c r="L10" i="17"/>
  <c r="L10" i="20"/>
  <c r="L10" i="19"/>
  <c r="L10" i="18"/>
  <c r="AG10" i="1"/>
  <c r="G238" i="6"/>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<sst xmlns="http://schemas.openxmlformats.org/spreadsheetml/2006/main" count="2685" uniqueCount="594">
  <si>
    <t xml:space="preserve">                                                                         Consejo Superior de la Judicatura</t>
  </si>
  <si>
    <t xml:space="preserve"> MAPA DE RIESGOS SIGCMA</t>
  </si>
  <si>
    <t>DEPENDENCIA (Unidad misional del CSJ o Unidad de la DEAJ o Seccional o CSJ en caso de despachos judiciales certificados)</t>
  </si>
  <si>
    <t>CONSEJO SECCIONAL DE LA JUDICATURA DEL CAUCA</t>
  </si>
  <si>
    <t>PROCESO (indique el tipo de proceso si es Estratégico. Misional, Apoyo, Evaluación y Mejora y especifique el nombre del proceso)</t>
  </si>
  <si>
    <t>Misionales</t>
  </si>
  <si>
    <t>REGISTRO Y CONTROL DE ABOGADOS Y AUXILIARES DE LA JUSTICIA</t>
  </si>
  <si>
    <t>CONSEJO SUPERIOR DE LA JUDICATURA</t>
  </si>
  <si>
    <t>CONSEJO SECCIONAL DE LA JUDICATURA</t>
  </si>
  <si>
    <t>X</t>
  </si>
  <si>
    <t>DIRECCIÓN SECCIONAL DE ADMINISTRACIÓN JUDICIAL</t>
  </si>
  <si>
    <t>DESPACHO JUDICIAL CERTIFICADO</t>
  </si>
  <si>
    <t>FECHA</t>
  </si>
  <si>
    <t>14 de agosto de 2023</t>
  </si>
  <si>
    <t>Consejo Superior de la Judicatura</t>
  </si>
  <si>
    <t>Análisis de Contexto Seccional Cauca</t>
  </si>
  <si>
    <t>DEPENDENCIA:</t>
  </si>
  <si>
    <t>PROCESOS</t>
  </si>
  <si>
    <t>Todos los procesos</t>
  </si>
  <si>
    <t>CONSEJO SECCIONAL/ DIRECCIÓN SECCIONAL DE ADMINISTRACIÓN JUDICIAL</t>
  </si>
  <si>
    <t>CONSEJO SECCIONAL DE LA JUDICATURA DEL CAUCA
DIRECCION EJECUTIVA SECCIONAL DE ADMINISTRACIÓN JUDICIAL DE POPAYÁN</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</si>
  <si>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</si>
  <si>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</si>
  <si>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</si>
  <si>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</si>
  <si>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</si>
  <si>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</si>
  <si>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</si>
  <si>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Cambios en los lineamientos para la elaboración de los Planes de Acción</t>
  </si>
  <si>
    <t xml:space="preserve">Diseñar una matriz para estandarizar la elaboración de los Planes de Acción SIGCMA </t>
  </si>
  <si>
    <t>LEY DE GARANTÍAS: Afectación de los  procesos contractuales, generando traumatismo en el buen funcionamiento de la Rama Judicial y demás Entidades Gubernamentales.</t>
  </si>
  <si>
    <t>LEY DE GARANTÍAS: Generar garantía y transparencia en el proceso electoral, a través a la restricción para celebrar contratos en la modalidad de contratación directa</t>
  </si>
  <si>
    <t>CREACION E IMPLEMENTACION DE JURISDICCIONES ESPECIALES: La afectación  del presupuesto de la Rama por la no asignación de recursos adicionales</t>
  </si>
  <si>
    <t xml:space="preserve">CREACION E IMPLEMENTACION DE JURISDICCIONES ESPECIALES: La afectación  del presupuesto de la Rama por la no asignación de recursos adicionales. </t>
  </si>
  <si>
    <t>NORMATIVIDAD EN TORNO A LA PANDEMIA- COVID19, la atención al público se debe realizar de manera virtual, trabajo en casa, demoras en la prestación del servicio. Disminución de la planta de personal</t>
  </si>
  <si>
    <t>NORMATIVIDAD EN TORNO A LA PANDEMIA- COVID19, mejoramiento de la plataforma tecnológica, formación a los  funcionarios y empleados en herramientas de la virtualidad, generación de herramientas que permitan el trabajo en casa.</t>
  </si>
  <si>
    <t>Económicos y Financieros( disponibilidad de capital, liquidez, mercados financieros, desempleo, competencia.)</t>
  </si>
  <si>
    <t>PRESUPUESTO ASIGNADO: No se asigna la totalidad del presupuesto requerido para el buen funcionamiento del Distrito Judicial de Popayán y Administrativo del Cauca, por parte del Ministerio de Hacienda y crédito público. Los recursos solicitados para el pago de sueldos y prestaciones no sean asignados conforme a lo solicitado. Recursos gastos generales e inversión sean insuficientes para atender las necesidades.</t>
  </si>
  <si>
    <t>PRESUPUESTO ASIGNADO: Que la Resolución de presupuesto sea asignada oportunamente y con el monto requerido, con lo cual se pueda realizar una planeación adecuada y el trámite de los procesos contractuales oportunamente.</t>
  </si>
  <si>
    <t>Sociales  y culturales ( cultura, religión, demografía, responsabilidad social, orden público.)</t>
  </si>
  <si>
    <t>Presencia de organizaciones al margen de la ley (grupos armados, grupos de delincuencia común) que perturbe el acceso a la administración de justicia</t>
  </si>
  <si>
    <t>MANIFESTACIONES DE LOS SINDICATOS INTERNOS, EXTERNOS, ORGANIZACIONES SOCIALES Y ETNICAS: Logro de mejores condiciones laborales para los Servidores Judiciales, así como el respeto y cumplimiento del ordenamiento jurídico.</t>
  </si>
  <si>
    <t>Cambios climáticos que afecten los medios de transporte (carreteras, manto acuífero y delimitación aéreas) para acceder a los despachos judiciales del Distrito Judicial.</t>
  </si>
  <si>
    <t>MANIFESTACIONES DE LOS SINDICATOS INTERNOS, EXTERNOS, ORGANIZACIONES SOCIALES Y ETNICAS: Interrupción de las actividades  operativas de la organización, afectando la prestación del servicio, la libre circulación por el territorio del Distrito Judicial; y la entrada, salida o permanencia en el mismo.</t>
  </si>
  <si>
    <t>AUMENTO DE LA DEMANDA DEL SERVICIO: Incremento  de la demanda del servicio Judicial, lo cual legitima las instituciones judiciales</t>
  </si>
  <si>
    <t>AUMENTO DE LA DEMANDA DEL SERVICIO: Perdida de la capacidad de respuesta oportuna, por  el desequilibrio de los recursos  financieros, tecnológicos,  de infraestructura y   talento humanos para dar cumplimiento a la demanda del servicio.</t>
  </si>
  <si>
    <t>Tecnológicos (  desarrollo digital, avances en tecnología, acceso a sistemas de información externos, gobierno en línea.</t>
  </si>
  <si>
    <t>RIESGOS ASOCIADOS A LA PANDEMIA. Se requiere de nuevos equipos y del fortalecimiento de la infraestructura de TIC para que no se presenten fallas en la realización de las actuaciones judiciales.</t>
  </si>
  <si>
    <t>RIESGOS ASOCIADOS A LA PANDEMIA. Se prevé como una oportunidad para optimizar la infraestructura física y tecnológica que apoya el sistema judicial y de está manera ampliar la capacidad de prestación del servicio y minimizar los tiempos de espera en la resolución de conflictos y mejorar la trazabilidad de los procesos</t>
  </si>
  <si>
    <t xml:space="preserve">Fortalecer la organización y desarrollo de las capacitaciones de formación judicial a través de medios virtuales y tecnológicos </t>
  </si>
  <si>
    <t>ACTUALIZACION E IMPLEMENTACION DE PLATAFORMAS Y/O SOFTWARE DE APOYO: La implementación de un software no garantiza el óptimo funcionamiento del mismo, por tanto se debe realizar la actualización y desarrollo de este y así mejorar paulatinamente las funciones, según los requerimientos del servicio.</t>
  </si>
  <si>
    <t>ACTUALIZACION E IMPLEMENTACION DE PLATAFORMAS Y/O SOFTWARE DE APOYO: La incorporación de plataformas y software para la ejecución de actividades del servicio judicial son de gran apoyo ya que son herramientas que agilizan la operación judicial en todos sus ámbitos.</t>
  </si>
  <si>
    <t>Dificultades de conectividad tecnológica en regiones apartadas del departamento por falta de cobertura en las redes de comunicación</t>
  </si>
  <si>
    <t xml:space="preserve">Fortalecer el uso de medios de comunicación a través de herramientas digitales y medios virtuales que agilicen la transmisión de la información </t>
  </si>
  <si>
    <t>Legales y reglamentarios (estándares nacionales, internacionales, regulación )</t>
  </si>
  <si>
    <t xml:space="preserve">SENTENCIA DE LA CORTE CONSTITUCIONAL POR MEDIO DEL CUAL REVIVIÓ EL CONSEJO SUPERIOR DE LA JUDICATURA: incertidumbre frente a eventuales reformas. Con la declaración de emergencia nacional, ocasionada por el Covid-19, el Gobierno Nacional expidió una serie de decretos, modificando la modalidad de prestar los servicios en la entidad e implementado los medios tecnológicos para el trámite de los procesos judiciales. </t>
  </si>
  <si>
    <t>SENTENCIA DE LA CORTE CONSTITUCIONAL POR MEDIO DEL CUAL REVIVIÓ EL CONSEJO SUPERIOR DE LA JUDICATURA: Se fortaleció las facultades de los Órganos de Gobierno Judicial. Implementación de las tecnologías de la información y comunicación en las actuaciones judiciales, a través de las disposiciones del Decreto 806 de 2020, por lo cual las audiencias se realizan de manera virtual y todas las comunicaciones entre los sujetos procesales y los despachos judiciales se realiza mediante correos electrónicos. Nuevos canales de comunicación entre los servidores públicos, usuarios externos y los despachos judiciales</t>
  </si>
  <si>
    <t>Los procesos adelantados en contra de la Nación - Rama Judicial, por actuaciones de los servidores judiciales, que actualmente ascienden a más de 700 y que de obtener fallos desfavorables traería grandes consecuencias para la entidad en el factor presupuestal.</t>
  </si>
  <si>
    <t>Pronunciamiento de las autoridades administrativas o de las Altas Cortes, por motivos de fuerza mayor, que modifique intempestivamente la modalidad de prestación de los servicios de la Rama Judicial a través de los canales de comunicación tradicionales</t>
  </si>
  <si>
    <t>Realizar la defensa judicial y extrajudicial de la entidad de manera oportuna, en cada etapa del proceso, basándose en la normatividad vigente y con aplicación la jurisprudencia,</t>
  </si>
  <si>
    <t>AMBIENTALES: emisiones y residuos, energía, catástrofes naturales, desarrollo sostenible.</t>
  </si>
  <si>
    <t>Ocurrencia de fenómeno natural (lluvias, terremotos, huracanes, tsunamis) o desastre provocado (actos terroristas, contaminación ambiental) que afecte la prestación de servicios de justicia, y el desarrollo de actividades propias del Plan de Acción como la realización de capacitaciones a los servidores judiciales</t>
  </si>
  <si>
    <t xml:space="preserve">Disponibilidad de recursos por parte de Organizaciones No Gubernamentales para la financiación de proyectos orientados al mantenimiento y conservación del Medio Ambiente.
</t>
  </si>
  <si>
    <t>Cambio climático
Disminución de recursos destinados del presupuesto nacional para atender temas ambientales
Diseño de políticas gubernamentales que desfavorezcan el mantenimiento y conservación del medio ambiente</t>
  </si>
  <si>
    <t>Vinculación a una política global para el mantenimiento y conservación del medio ambiente.</t>
  </si>
  <si>
    <t>Otros: Comunicación con el usuario externo</t>
  </si>
  <si>
    <t>Toda la atención al público se realiza de manera virtual, lo que a implicado que la mayoría de solicitudes se eleven por correo electrónico generando un gran número de correos que dificulta la atención oportuna, en el SIGOBIUS se a disminuido el  número de correspondencia interna y externa.</t>
  </si>
  <si>
    <t>Se cuenta con herramientas tecnológicas que han permitido la atención virtual  uso de las tecnologías de la comunicación</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</si>
  <si>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</si>
  <si>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</si>
  <si>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</si>
  <si>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</si>
  <si>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</si>
  <si>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 xml:space="preserve">Insuficiencia de información frente a los factores que afectan la gestión judicial </t>
  </si>
  <si>
    <t xml:space="preserve">Las fechas de reporte de la información estadística están plenamente establecidas en los Acuerdos expedidos por el Consejo Superior de la Judicatura </t>
  </si>
  <si>
    <t xml:space="preserve">Se tiene un Plan de Comunicaciones elaborado desde el nivel central </t>
  </si>
  <si>
    <t>Sobrecarga laboral que no deja tiempo para asumir tareas diferentes a la propia carga laboral.</t>
  </si>
  <si>
    <t xml:space="preserve">Existencia del Plan SIGCMA elaborado desde el nivel central que sirve como insumo para la elaboración del Plan de Mantenimiento y Mejoramiento del SIGCMA Seccional </t>
  </si>
  <si>
    <t xml:space="preserve">Procesos de formación al talento humano. </t>
  </si>
  <si>
    <t>Recursos financieros (presupuesto de funcionamiento, recursos de inversión)</t>
  </si>
  <si>
    <t>La apropiación de gastos generales para la presente vigencia presenta déficit en algunos rubros para cubrir los contratos de final de año que tendrán vigencias futuras. se está realizando el trámite ante el Ministerio de Hacienda por parte de la DEAJ, para lograr está adición de recursos.</t>
  </si>
  <si>
    <t>Se a cumplido con los pagos de nómina, vacaciones, primas, bonificaciones y cesantías. En gastos generales igualmente se han cumplido con todas las necesidades proyectadas. En inversión se han contado con recursos importantes para el mejoramiento de la infraestructura, del parque tecnológico y el bienestar de los servidores.</t>
  </si>
  <si>
    <t>Personal
( competencia del personal, disponibilidad, suficiencia, seguridad
y salud ocupacional.)</t>
  </si>
  <si>
    <t xml:space="preserve">Insuficiente información frente a las necesidades de formación judicial de los servidores de la Seccional </t>
  </si>
  <si>
    <t>Compromiso de los líderes de proceso y profesionales del enlace para el mantenimiento y mejoramiento del SIGCMA</t>
  </si>
  <si>
    <t>Falta de inducción a los servidores judiciales que ingresan a la Rama Judicial, vinculación del personal sin el cumplimiento de requisitos, falta de un manual de funciones actualizado.</t>
  </si>
  <si>
    <t>Implementar por parte del Consejo Superior de la Judicatura, un Acuerdo para que se cumpla con los requisitos al momento de vinculación de los servidores judiciales e implementación por parte del Consejo Superior de la Judicatura de un manual de funciones.</t>
  </si>
  <si>
    <t>Falta de personal en las Direcciones Seccionales de Administración Judicial para mejorar el servicio y tramites.</t>
  </si>
  <si>
    <t>Contamos con buenas instalaciones físicas y locativas para brindar mejor servicio al usuario.</t>
  </si>
  <si>
    <t>Falta de continuidad de la medida de descongestión de dos cargos de Asistente Administrativo G8 para la Corporación</t>
  </si>
  <si>
    <t xml:space="preserve">Conocimiento y liderazgo de la Alta Dirección en la planeación, ejecución y supervisión del Plan de Acción SIGCMA </t>
  </si>
  <si>
    <t>Proceso
( capacidad, diseño, ejecución, proveedores, entradas, salidas,
gestión del conocimiento)</t>
  </si>
  <si>
    <t xml:space="preserve">Carencia de un instrumento que permita realizar seguimiento a las fechas de corte, reporte y procesamiento de la información estadística rendida por lo despachos judiciales </t>
  </si>
  <si>
    <t xml:space="preserve">Las medidas de descongestión adoptadas por el Consejo Superior de la Judicatura para la Seccional son comunicadas a los respectivos despachos judiciales o dependencias donde se crea el cargo </t>
  </si>
  <si>
    <t xml:space="preserve">Inexistencia de un cronograma de planificación de las actividades tendientes a recopilar la información necesaria para consolidar la calificación integral de servicios de los jueces del distrito </t>
  </si>
  <si>
    <t xml:space="preserve">Inexistencia de un procedimiento que establezca los proveedores, insumos, actividades y responsables para el trámite de las vigilancias judiciales administrativas </t>
  </si>
  <si>
    <t>Información de todos los procesos del SIGCMA centralizada en el micrositio creado en MicrosoftTeams que facilita la consulta e identificación de oportunidades de mejora</t>
  </si>
  <si>
    <t>Falta de capacitación del personal en temas relacionados con la supervisión de contratos estatales.</t>
  </si>
  <si>
    <t xml:space="preserve">Carencia de un cronograma para el seguimiento a la ejecución oportuna de las actividades planeadas en el Plan de Acción desde cada uno de los procesos </t>
  </si>
  <si>
    <t>Selección objetiva de proveedores a través del uso de las plataformas gubernamentales para realizar compras públicas.</t>
  </si>
  <si>
    <t xml:space="preserve">Tecnológicos </t>
  </si>
  <si>
    <t>Obsolescencia de equipos de cómputo, escáneres y necesidad de migración de información judicial a la nube y su acceso a través de la WEB para facilitar la gestión judicial, evitar interrupción en el servicio, y lograr más velocidad en los aplicativos.</t>
  </si>
  <si>
    <t>Se avanza en la renovación tecnológica y gradualmente se dispone de  los equipos tecnológicos, Software, conectividad y servicios básicos para el funcionamiento institucional.</t>
  </si>
  <si>
    <t>Se cuenta herramientas virtuales y plataformas tecnológicas que permiten la comunicación y difusión de información</t>
  </si>
  <si>
    <t xml:space="preserve">Documentación ( Actualización, coherencia, aplicabilidad) </t>
  </si>
  <si>
    <t>Falta de espacios adecuados para la custodia de los archivos. se está adelantado el plan de unificación de archivos.</t>
  </si>
  <si>
    <t xml:space="preserve">Se cuenta con un archivo rodante para la custodia de las historias laborales del Distrito Judicial  de Popayán y Administrativo del Cauca </t>
  </si>
  <si>
    <t xml:space="preserve">La caracterización del proceso de Comunicación está plenamente definida </t>
  </si>
  <si>
    <t xml:space="preserve">Plan de mantenimiento y mejoramiento del SIGCMA desactualizado </t>
  </si>
  <si>
    <t xml:space="preserve">Existencia de un procedimiento desde el SIGCMA que define el ciclo PHVA de la calificación integral de servicios de Jueces y Magistrados siguiendo los lineamientos establecidos en el Acuerdo PSAA16-10618 de 2016 </t>
  </si>
  <si>
    <t xml:space="preserve">Acuerdo No. PSAA11-8716 de 2011 que reglamenta el ejercicio de la vigilancia judicial administrativa </t>
  </si>
  <si>
    <t>Infraestructura física ( suficiencia, comodidad)</t>
  </si>
  <si>
    <t>Falta de espacios para comodidad de los servidores judiciales, y almacenamiento de archivos, lo que dificulta distanciamiento en tiempos de pandemia.</t>
  </si>
  <si>
    <t>Gestión de adquisición y / o arrendamiento de otros inmuebles que brinden las condiciones necesarias de infraestructura física a los servidores judiciales y usuarios de la justicia.</t>
  </si>
  <si>
    <t>Elementos de trabajo (papel, equipos)</t>
  </si>
  <si>
    <t xml:space="preserve">Adquisición de elementos que no se ajusten a las necesidades actuales. </t>
  </si>
  <si>
    <t>Asignación de recursos para atender el plan de digitalización de expedientes, compra de computadores y escáneres, para fortalecer la infraestructura tecnológica.</t>
  </si>
  <si>
    <t>Comunicación Interna ( canales utilizados y su efectividad, flujo de la información necesaria para el desarrollo de las actividades)</t>
  </si>
  <si>
    <t>Dificultad para realizar reuniones presenciales. Es necesario cambiar el paradigma de este tipo de reuniones y evolucionar hacia la virtualidad.</t>
  </si>
  <si>
    <t>Masificación de los canales de comunicación virtuales, a través de correo electrónico, one drive, office 365, TEAMS, share point, como resultado del trabajo remoto y en casa de la emergencia sanitaria.</t>
  </si>
  <si>
    <t>Los servidores judiciales han sido capacitados en el uso de herramientas ofimáticas y medios virtuales de comunicación</t>
  </si>
  <si>
    <t xml:space="preserve">ESTRATEGIAS/ACCIONES </t>
  </si>
  <si>
    <t>ESTRATEGIAS  DOFA</t>
  </si>
  <si>
    <t>ESTRATEGIA/ACCIÓN/ PROYECTO</t>
  </si>
  <si>
    <t xml:space="preserve">GESTIONA </t>
  </si>
  <si>
    <t xml:space="preserve">DOCUMENTADA EN </t>
  </si>
  <si>
    <t>A</t>
  </si>
  <si>
    <t>O</t>
  </si>
  <si>
    <t>D</t>
  </si>
  <si>
    <t>F</t>
  </si>
  <si>
    <t>Identificar y analizar aspectos que afectan la gestión judicial en la Seccional (reordenamiento judicial)</t>
  </si>
  <si>
    <t>6,7,13</t>
  </si>
  <si>
    <t>Plan de Riesgos</t>
  </si>
  <si>
    <r>
      <t xml:space="preserve">Divulgar oportunamente las medidas de descongestión y reordenamiento adoptadas por el Consejo Superior de la Judicatura </t>
    </r>
    <r>
      <rPr>
        <b/>
        <sz val="10"/>
        <color rgb="FF000000"/>
        <rFont val="Arial"/>
        <family val="2"/>
      </rPr>
      <t>(reordenamiento judicial)</t>
    </r>
  </si>
  <si>
    <t>Plan de acción</t>
  </si>
  <si>
    <r>
      <t xml:space="preserve">Identificar las necesidades de formación judicial de los servidores de la Seccional </t>
    </r>
    <r>
      <rPr>
        <b/>
        <sz val="9"/>
        <color rgb="FF000000"/>
        <rFont val="Arial"/>
        <family val="2"/>
      </rPr>
      <t>(formación judicial)</t>
    </r>
  </si>
  <si>
    <t>Fortalecer el uso de plataformas virtuales y herramientas tecnológicas para la realización de capacitaciones de formación judicial (formación judicial)</t>
  </si>
  <si>
    <t>17,13</t>
  </si>
  <si>
    <r>
      <t xml:space="preserve">Diseñar y establecer un cronograma para definir las fechas de corte, reporte y procesamiento de la información estadística en la Seccional </t>
    </r>
    <r>
      <rPr>
        <b/>
        <sz val="10"/>
        <color rgb="FF000000"/>
        <rFont val="Arial"/>
        <family val="2"/>
      </rPr>
      <t>(gestión de la información estadística)</t>
    </r>
  </si>
  <si>
    <r>
      <t xml:space="preserve">Elaborar la matriz de comunicaciones ajustada al plan de comunicaciones </t>
    </r>
    <r>
      <rPr>
        <b/>
        <sz val="10"/>
        <color rgb="FF000000"/>
        <rFont val="Arial"/>
        <family val="2"/>
      </rPr>
      <t>(comunicación institucional)</t>
    </r>
  </si>
  <si>
    <t>2,17</t>
  </si>
  <si>
    <r>
      <t xml:space="preserve">Optimizar los servicios de procesamiento y divulgación de la información, y el desarrollo de actividades de comunicación a través de herramientas virtuales y plataformas tecnológicas </t>
    </r>
    <r>
      <rPr>
        <b/>
        <sz val="10"/>
        <color rgb="FF000000"/>
        <rFont val="Arial"/>
        <family val="2"/>
      </rPr>
      <t>(comunicación institucional)</t>
    </r>
  </si>
  <si>
    <t>14,23</t>
  </si>
  <si>
    <t>Diseñar y establecer un cronograma de planificación de las actividades para la calificación integral de servicios de los jueces del distrito judicial de Popayán y Administrativo del Cauca (administración de la carrera judicial)</t>
  </si>
  <si>
    <t>6,8,7</t>
  </si>
  <si>
    <r>
      <t xml:space="preserve">Establecer un procedimiento o instructivo para identificar las actividades y factores necesarios en el trámite de las vigilancias judiciales administrativas </t>
    </r>
    <r>
      <rPr>
        <b/>
        <sz val="10"/>
        <color rgb="FF000000"/>
        <rFont val="Arial"/>
        <family val="2"/>
      </rPr>
      <t>(administración de la carrera judicial)</t>
    </r>
  </si>
  <si>
    <t>Elaborar el plan de implementación, mantenimiento y mejoramiento del SIGCMA 2021 (Mejoramiento del SIGCMA)</t>
  </si>
  <si>
    <t>3,11,6</t>
  </si>
  <si>
    <r>
      <t xml:space="preserve">Elaborar el informe de revisión para la Alta Dirección </t>
    </r>
    <r>
      <rPr>
        <b/>
        <sz val="10"/>
        <color rgb="FF000000"/>
        <rFont val="Arial"/>
        <family val="2"/>
      </rPr>
      <t>(Mejoramiento del SIGCMA)</t>
    </r>
  </si>
  <si>
    <t>9,14</t>
  </si>
  <si>
    <r>
      <t xml:space="preserve">Elaborar el Plan de Acción SIGCMA 2021 de conformidad con la matriz estandarizada desde la Coordinación Nacional de Calidad </t>
    </r>
    <r>
      <rPr>
        <b/>
        <sz val="10"/>
        <color rgb="FF000000"/>
        <rFont val="Arial"/>
        <family val="2"/>
      </rPr>
      <t>(Planeación Estratégica)</t>
    </r>
  </si>
  <si>
    <t>6,9</t>
  </si>
  <si>
    <r>
      <t xml:space="preserve">Identificar, cuantificar y priorizar las necesidades de recursos para la construcción del anteproyecto de presupuesto, que permita realizar una solicitud de recursos coherente, suficiente y oportuna que garantice la ejecución de los contratos y proyectos determinados. </t>
    </r>
    <r>
      <rPr>
        <b/>
        <sz val="10"/>
        <color rgb="FF000000"/>
        <rFont val="Arial"/>
        <family val="2"/>
      </rPr>
      <t>(Gestión Financiera y Pptal)</t>
    </r>
  </si>
  <si>
    <t>Anteproyecto de presupuesto</t>
  </si>
  <si>
    <r>
      <t xml:space="preserve">Fortalecer el uso de los medios tecnológicos y las aplicaciones definidas por los despachos judiciales para el trámite de los procesos judiciales y las comunicaciones entre las entidades. </t>
    </r>
    <r>
      <rPr>
        <b/>
        <sz val="10"/>
        <color rgb="FF000000"/>
        <rFont val="Arial"/>
        <family val="2"/>
      </rPr>
      <t>(Asistencia legal)</t>
    </r>
  </si>
  <si>
    <r>
      <t xml:space="preserve">Realizar las acciones de defensa judicial y extrajudicial de manera oportuna, basada en la normatividad vigente y con aplicación de la jurisprudencia. </t>
    </r>
    <r>
      <rPr>
        <b/>
        <sz val="10"/>
        <color rgb="FF000000"/>
        <rFont val="Arial"/>
        <family val="2"/>
      </rPr>
      <t>(Asistencia legal)</t>
    </r>
  </si>
  <si>
    <t>14,15</t>
  </si>
  <si>
    <r>
      <t xml:space="preserve">Dar respuesta oportuna a las solicitudes de información </t>
    </r>
    <r>
      <rPr>
        <b/>
        <sz val="10"/>
        <color rgb="FF000000"/>
        <rFont val="Arial"/>
        <family val="2"/>
      </rPr>
      <t>(Gestión Documental)</t>
    </r>
  </si>
  <si>
    <r>
      <t xml:space="preserve">Desarrollar integralmente el Sistema de Gestión de Seguridad y Salud en el Trabajo, dando cumplimiento a la normatividad aplicable y ejecutando la totalidad del plan de trabajo. </t>
    </r>
    <r>
      <rPr>
        <b/>
        <sz val="10"/>
        <color rgb="FF000000"/>
        <rFont val="Arial"/>
        <family val="2"/>
      </rPr>
      <t>(Seguridad y Salud en el Trabajo)</t>
    </r>
  </si>
  <si>
    <t>7,8</t>
  </si>
  <si>
    <t>Plan de  gestión anual</t>
  </si>
  <si>
    <r>
      <t>Desarrollar  e implementar un adecuado programa de capacitación que integre y visualice los riesgos a los que están expuestos los Servidores Judiciales en el desarrollo de sus funciones</t>
    </r>
    <r>
      <rPr>
        <b/>
        <sz val="10"/>
        <color rgb="FF000000"/>
        <rFont val="Arial"/>
        <family val="2"/>
      </rPr>
      <t>(Talento Humano)</t>
    </r>
  </si>
  <si>
    <t>6,7</t>
  </si>
  <si>
    <r>
      <t xml:space="preserve">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t>
    </r>
    <r>
      <rPr>
        <b/>
        <sz val="10"/>
        <color rgb="FF000000"/>
        <rFont val="Arial"/>
        <family val="2"/>
      </rPr>
      <t>(Gestión Tecnológica)</t>
    </r>
  </si>
  <si>
    <r>
      <t xml:space="preserve">Promover el uso de las plataformas de compra pública dispuestas por el Estado Colombiano para la </t>
    </r>
    <r>
      <rPr>
        <b/>
        <sz val="10"/>
        <color rgb="FF000000"/>
        <rFont val="Arial"/>
        <family val="2"/>
      </rPr>
      <t>(adquisición de bienes y servicios)</t>
    </r>
  </si>
  <si>
    <t>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(Gestión Documental)</t>
  </si>
  <si>
    <t>( Adquisición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</si>
  <si>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</si>
  <si>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</si>
  <si>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</si>
  <si>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</si>
  <si>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</si>
  <si>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</si>
  <si>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</si>
  <si>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</si>
  <si>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</si>
  <si>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</si>
  <si>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</si>
  <si>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</si>
  <si>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</si>
  <si>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</si>
  <si>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</si>
  <si>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</si>
  <si>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</si>
  <si>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</si>
  <si>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</si>
  <si>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</si>
  <si>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</si>
  <si>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</si>
  <si>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</si>
  <si>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</si>
  <si>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</si>
  <si>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</si>
  <si>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</si>
  <si>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</si>
  <si>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</si>
  <si>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</si>
  <si>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</si>
  <si>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</si>
  <si>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</si>
  <si>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</si>
  <si>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</si>
  <si>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</si>
  <si>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</si>
  <si>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</si>
  <si>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</si>
  <si>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</si>
  <si>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</si>
  <si>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</si>
  <si>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</si>
  <si>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</si>
  <si>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</si>
  <si>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</si>
  <si>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</si>
  <si>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</si>
  <si>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</si>
  <si>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</si>
  <si>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</si>
  <si>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</si>
  <si>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</si>
  <si>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</si>
  <si>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</si>
  <si>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</si>
  <si>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</si>
  <si>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</si>
  <si>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</si>
  <si>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</si>
  <si>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</si>
  <si>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</si>
  <si>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</si>
  <si>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</si>
  <si>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MODERNIZAR Y OPTIMIZAR LOS MECANISMOS DOCUMENTALES Y HERRAMIENTAS TECNOLÓGICAS DE GESTIÓN DE LA INFORMACIÓN GENERADA POR LA RAMA JUDICIAL PARA SU OPORTUNA Y CONFIABLE DIVULGACIÓN Y CONSULTA</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</si>
  <si>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</si>
  <si>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</si>
  <si>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</si>
  <si>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</si>
  <si>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</si>
  <si>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</si>
  <si>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</si>
  <si>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</si>
  <si>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</si>
  <si>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</si>
  <si>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</si>
  <si>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</si>
  <si>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</si>
  <si>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</si>
  <si>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</si>
  <si>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</si>
  <si>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</si>
  <si>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</si>
  <si>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</si>
  <si>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</si>
  <si>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</si>
  <si>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</si>
  <si>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</si>
  <si>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</si>
  <si>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</si>
  <si>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</si>
  <si>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</si>
  <si>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</si>
  <si>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</si>
  <si>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</si>
  <si>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</si>
  <si>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</si>
  <si>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Falta de atención a las solicitudes de información de trámites ante la URNA</t>
  </si>
  <si>
    <t>Reputacional</t>
  </si>
  <si>
    <t>1. Falta de revisión oportuna de los correos electrónicos institucionales de la Corporación
2. Falta de revisión oportuna del buzón digital PQRS
3. Congestión de los correos electrónicos de la Corporación
4. Desatención a los términos oportunos para dar respuesta a las solicitudes
5. Dar respuesta a correos electrónicos de notificación distintos a los indicados por los usuarios en sus peticiones
6. Carencia de información para orientar a los usuarios en el trámite de sus solicitudes</t>
  </si>
  <si>
    <t>Falta de revisión oportuna de los medios de recepción de peticiones, por parte de los responsbales en la Corporación</t>
  </si>
  <si>
    <t>Posibilidad de afectación reputacional de la Entidad por la falta de revisión oportuna de los medios de recepción de peticiones por parte de los responsables en la Corporación</t>
  </si>
  <si>
    <t>Usuarios, productos y prácticas organizacionales</t>
  </si>
  <si>
    <t>El riesgo afecta la imagen de alguna área de la organización</t>
  </si>
  <si>
    <t>Instructivo con la información detallada para la realización de todos los trámites ante la URNA (requisitos, canales de información, medios de envío de información, contactos)</t>
  </si>
  <si>
    <t>Detectivo</t>
  </si>
  <si>
    <t>Manual</t>
  </si>
  <si>
    <t>Sin documentar</t>
  </si>
  <si>
    <t>Continua</t>
  </si>
  <si>
    <t>Con Registro</t>
  </si>
  <si>
    <t>Reducir(mitigar)</t>
  </si>
  <si>
    <t>Revisión diaria de los dos correos electrónicos institucionales de la Corporación y clasificación de la información para darle trámite pertinente</t>
  </si>
  <si>
    <t>Preventivo</t>
  </si>
  <si>
    <t>Documentado</t>
  </si>
  <si>
    <t>Sin Registro</t>
  </si>
  <si>
    <t>Remisión del instructivo a los usuarios que requieren información de trámites ante la URNA y publicación del mismo en la página web de la Rama Judicial - Seccional Cauca para facilitar la consulta de quien lo requiera</t>
  </si>
  <si>
    <t>Supervisión, por parte de los Magistrados y sus auxiliares, del cumplimiento de términos para dar respuesta oportuna a las peticiones</t>
  </si>
  <si>
    <t>Desatención o incumplimiento de los controles establecidos para la realización de prácticas académicas de estudiantes universitarios en la Rama Judicial</t>
  </si>
  <si>
    <t>Incumplimiento de las metas establecidas</t>
  </si>
  <si>
    <t>1. Desconocimiento del Acuerdo que reglamenta las prácticas académicas académicas de estudiantes universitarios en la Rama Judicial
2. Falta de control a las solicitudes recibidas de los estudiantes
3. Remisión tardía de la lista de praticantes admitidos a las distintas dependencias
4. Falta de control y seguimiento a las practicas adelantadas por los estudiantes admitidos</t>
  </si>
  <si>
    <t>Desconocimiento o inaplicación del Acuerdo que reglamenta las prácticas académicas de estudiantes universitarios en la Rama Judicial</t>
  </si>
  <si>
    <t>Posibilidad de incumplimiento de las metas establecidas por el desconocimiento o inaplicación del Acuerdo que reglamenta las prácticas académicas de estudiantes universitarios en la Rama Judicial</t>
  </si>
  <si>
    <t>Incumplimiento máximo del 20% de la meta planeada</t>
  </si>
  <si>
    <t>Convenio No. 2 suscrito entre la DESAJ Popayán y Unicomfacauca / Acuerdo PCSJA17-18870 de 2017</t>
  </si>
  <si>
    <t>Aceptar</t>
  </si>
  <si>
    <t>Cronograma de recepción de solicitudes, conformación de listas, remisión de listas, y seguimiento a prácticas académicas de estudiantes en la Rama Judicial</t>
  </si>
  <si>
    <t>Revisión y registro en una base de datos de las solicitudes de realización de prácticas académicas para realizar revisión de la documentación, y facilitar el control de seguimiento a las mismas</t>
  </si>
  <si>
    <t>Conformación de la lista de auxiliares de la justicia con candidatos que no cumplan requisitos</t>
  </si>
  <si>
    <t>Afectación en la Prestación del Servicio de Justicia</t>
  </si>
  <si>
    <t>1. Desconocimiento de la normatividad que establece los lineamientos para la conformación de la lista de auxiliares de la justicia
2. Falta de verificación de los documentos aportados por los candidatos
3. Personal insuficiente para realizar la verificación exhaustiva de requisitos de todas la hojas de vida dentro del término oportuno</t>
  </si>
  <si>
    <t>Falta de verificación detallada de los documentos aportados por los candidatos  para conformar la lista de auxiliares de la justicia</t>
  </si>
  <si>
    <t>Posibilidad de afectación en la prestación del servicio de justicia por la falta de verificación detallada de los documentos aportados por los candidatos para conformar la lista de auxiliares de la justicia</t>
  </si>
  <si>
    <t>Afecta la Prestación del Servicio de Administración de Justicia en 15%</t>
  </si>
  <si>
    <t>Retroalimentación de la normatividad que establece el procedimiento y requisitos para la conformación de la lista de auxiliares de la justicia</t>
  </si>
  <si>
    <t>Elaboración de una lista de chequeo para reducir el margen de error en la identificación del cumplimiento de requisitos de las hojas de vida de los candidatos</t>
  </si>
  <si>
    <t>Oportunidad para que los candidatos recurran los actos administrativos emitidos dentro del proceso de conformación de la lista de auxiliares de la justicia</t>
  </si>
  <si>
    <t>Correctivo</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</si>
  <si>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</si>
  <si>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</si>
  <si>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</si>
  <si>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</si>
  <si>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afectación reputacional de la Entidad por actos indebidos de  los servidores judiciales debido a  la carencia de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</si>
  <si>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</si>
  <si>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</si>
  <si>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</si>
  <si>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Evitar</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</si>
  <si>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</si>
  <si>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</si>
  <si>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</si>
  <si>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</si>
  <si>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Interrupción o demora en el Servicio Público de Administrar  Justicia.</t>
  </si>
  <si>
    <r>
      <t xml:space="preserve">1. Paros que afecten la prestación del servicio. </t>
    </r>
    <r>
      <rPr>
        <b/>
        <sz val="11"/>
        <rFont val="Calibri"/>
        <family val="2"/>
        <scheme val="minor"/>
      </rPr>
      <t xml:space="preserve"> </t>
    </r>
    <r>
      <rPr>
        <sz val="1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</si>
  <si>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</si>
  <si>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sucesos de fuerza mayor que imposibiliten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</si>
  <si>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</si>
  <si>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</si>
  <si>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</si>
  <si>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</si>
  <si>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</si>
  <si>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normatividad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</si>
  <si>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</si>
  <si>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</si>
  <si>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</si>
  <si>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</si>
  <si>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</si>
  <si>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</si>
  <si>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</si>
  <si>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Fomentar la participación de los servidores en las actividades de formación virtualen temas de Gestión Ambiental</t>
  </si>
  <si>
    <t xml:space="preserve">Consolidación de la información de los servidores judiciales por medio del Directorio del SIGCMA </t>
  </si>
  <si>
    <t>Sensibilización de la alta dirección para establecer compromisos frente sl Sistema de Gestión Ambiental en las reuniones de los Comités Ampliados de Calidad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</si>
  <si>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</si>
  <si>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</si>
  <si>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</si>
  <si>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</si>
  <si>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</si>
  <si>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</si>
  <si>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</si>
  <si>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</si>
  <si>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</si>
  <si>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</si>
  <si>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</si>
  <si>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</si>
  <si>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</si>
  <si>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</si>
  <si>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</si>
  <si>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</si>
  <si>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</si>
  <si>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</si>
  <si>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</si>
  <si>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</si>
  <si>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</si>
  <si>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</si>
  <si>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</si>
  <si>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</si>
  <si>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</si>
  <si>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</si>
  <si>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</si>
  <si>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</si>
  <si>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</si>
  <si>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</si>
  <si>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</si>
  <si>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</si>
  <si>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</si>
  <si>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</si>
  <si>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</si>
  <si>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</si>
  <si>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</si>
  <si>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</si>
  <si>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</si>
  <si>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</si>
  <si>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</si>
  <si>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</si>
  <si>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</si>
  <si>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</si>
  <si>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</si>
  <si>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</si>
  <si>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</si>
  <si>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</si>
  <si>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</si>
  <si>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</si>
  <si>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</si>
  <si>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</si>
  <si>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</si>
  <si>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</si>
  <si>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</si>
  <si>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</si>
  <si>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</si>
  <si>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</si>
  <si>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</si>
  <si>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</si>
  <si>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</si>
  <si>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</si>
  <si>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</si>
  <si>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</si>
  <si>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</si>
  <si>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</si>
  <si>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</si>
  <si>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</si>
  <si>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</si>
  <si>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</si>
  <si>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</si>
  <si>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</si>
  <si>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</si>
  <si>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</si>
  <si>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</si>
  <si>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</si>
  <si>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</si>
  <si>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</si>
  <si>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</si>
  <si>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</si>
  <si>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</si>
  <si>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</si>
  <si>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</si>
  <si>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</si>
  <si>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</si>
  <si>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</si>
  <si>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</si>
  <si>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</si>
  <si>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</si>
  <si>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</si>
  <si>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</si>
  <si>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</si>
  <si>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</si>
  <si>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</si>
  <si>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</si>
  <si>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</si>
  <si>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</si>
  <si>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</si>
  <si>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</si>
  <si>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</si>
  <si>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</si>
  <si>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</si>
  <si>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</si>
  <si>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</si>
  <si>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</si>
  <si>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</si>
  <si>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</si>
  <si>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</si>
  <si>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</si>
  <si>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</si>
  <si>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</si>
  <si>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</si>
  <si>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</si>
  <si>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</si>
  <si>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</si>
  <si>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</si>
  <si>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</si>
  <si>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</si>
  <si>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</si>
  <si>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</si>
  <si>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</si>
  <si>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</si>
  <si>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</si>
  <si>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</si>
  <si>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</si>
  <si>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</si>
  <si>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</si>
  <si>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</si>
  <si>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</si>
  <si>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</si>
  <si>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</si>
  <si>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</si>
  <si>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</si>
  <si>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</si>
  <si>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</si>
  <si>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</si>
  <si>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</si>
  <si>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</si>
  <si>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</si>
  <si>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</si>
  <si>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</si>
  <si>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</si>
  <si>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</si>
  <si>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</si>
  <si>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</si>
  <si>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</si>
  <si>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</si>
  <si>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</si>
  <si>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</si>
  <si>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</si>
  <si>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</si>
  <si>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</si>
  <si>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</si>
  <si>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</si>
  <si>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</si>
  <si>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</si>
  <si>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</si>
  <si>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</si>
  <si>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</si>
  <si>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</si>
  <si>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</si>
  <si>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</si>
  <si>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</si>
  <si>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</si>
  <si>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</si>
  <si>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</si>
  <si>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</si>
  <si>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</si>
  <si>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</si>
  <si>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</si>
  <si>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</si>
  <si>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</si>
  <si>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</si>
  <si>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</si>
  <si>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</si>
  <si>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</si>
  <si>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</si>
  <si>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</si>
  <si>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</si>
  <si>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</si>
  <si>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</si>
  <si>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</si>
  <si>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</si>
  <si>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</si>
  <si>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</si>
  <si>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</si>
  <si>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</si>
  <si>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</si>
  <si>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</si>
  <si>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</si>
  <si>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</si>
  <si>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</si>
  <si>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</si>
  <si>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</si>
  <si>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</si>
  <si>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</si>
  <si>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</si>
  <si>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</si>
  <si>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</si>
  <si>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</si>
  <si>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</si>
  <si>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</si>
  <si>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Ejecución y Administración de Procesos</t>
  </si>
  <si>
    <t>Finalizado</t>
  </si>
  <si>
    <t>Fraude Externo</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</si>
  <si>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</si>
  <si>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</si>
  <si>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</si>
  <si>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</si>
  <si>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</si>
  <si>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</si>
  <si>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</si>
  <si>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</si>
  <si>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</si>
  <si>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</si>
  <si>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</si>
  <si>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</si>
  <si>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</si>
  <si>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</si>
  <si>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</si>
  <si>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</si>
  <si>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</si>
  <si>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</si>
  <si>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</si>
  <si>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</si>
  <si>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</si>
  <si>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</si>
  <si>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</si>
  <si>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</si>
  <si>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</si>
  <si>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</si>
  <si>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</si>
  <si>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</si>
  <si>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</si>
  <si>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</si>
  <si>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La Secretaría de la Corporación recibió durante el trimestre siete (7) solicitudes de información acerca de trámites ante la Unidad de Registro Nacional de Abogados, relacionados con expedición de tarjeta profesionales, licencia temporal y reconocimiento de prácticas jurídicas, las cuales fueron remitidas a la Unidad de Registro Nacional de Abogados del Consejo Superior de la Judicatura por ser asuntos de su competencia.</t>
  </si>
  <si>
    <t>Las actividades adelantadas tienen directa relación con los controles establecidos, y han permitido que el riesgo no se materialice, toda vez que se realiza el trámite oportuno a las solicitudes de información de ante la URNA</t>
  </si>
  <si>
    <t>Se recibieron noventa y dos (92) formularios de estudiantes de la Universidad de Cauca y dos (2) de estudiantes de la Corporación Universitaria Comfacauca para realizar las prácticas académicas en la Rama Judicial, en virtud de lo anterior la Corporación mediante las Resoluciones No. CSJCAUR23-18 del 18 de enero de 2023 y la No. CSJCAUR23-41 del 26 de enero de 2023, adicionada por la No. CSJCAUR23-78 del 23 de febrero de 2023, admitió a los noventa y cuatro estudiantes de derecho para realizar las prácticas académicas en los Tribunales Superior de Popayán y Administrativo del Cauca, Juzgados, Consejo Seccional de la Judicatura del Cauca, Dirección Seccional de Administración Judicial de Popayán, Comisión Seccional de Disciplina Judicial del Cauca, Oficina Judicial y Centros de Servicios Administrativos, durante el primer (1) semestre del año 2023.</t>
  </si>
  <si>
    <t>La actividad adelantada tiene relación directa con los controles establecidos permitiendo gestionar de manera adecuada el riesgo, evitando que este se llegue a materializar</t>
  </si>
  <si>
    <t>De conformidad con el Acuerdo PSAA15-10448 de 2015 del Consejo Superior de la Judicaturase , la Circular DESAJPOC22-72 y Aviso del 19 de septiembre de 2022 de la Direccion Ejecutiva Seccional de Adminnistracion Judicial se  continuó con el desarrollo del cronograma establecido para la conformación de la lista de auxiliares de la justicia vigencia 2023-2025 siendo publicada la lista de admitidos y no admitidos, se recibieron dos (2) recursos de reposición y en subsidio de apelación y, uno (1) de apelación contra la lista de no admitidos para integrar la lista de auxiliares los cuales fueron resueltos  mediante las Resoluciones No. DESAJPOR23-838, 839 y 840 del 13 de febrero de 2023; se recibieron las pólizas de cumplimiento de los inscritos como secuestres, y finalmente a través de la Resolución No. DESAJPOR23-1068 del 30 de marzo de 2023 se integró la lista de auxiliares de la justicia vigencia 2023-2025.</t>
  </si>
  <si>
    <t>−EL Código de Etica y Buen Gobierno de la Rama Judicial es difundido a través de la Página Web de la Rama Judicial para conocimiento de todos los servidores Judiciales
-Se resalta en los Comités Seccionales de Calidad la importancia de conocer lo establecido en la Ley 1471 de 2011 "Por la cual se dictan normas orientadas a fortalecer los mecanismos de prevención, investigación y sanción de actos de corrupción y la efectividad del control de la gestión pública" y la Ley 1712 de 2014 “Por medio del cual se crea la ley de transparencia y del derecho de acceso a la información pública nacional”
-El informe de la rendición de cuentas que fue presentada en el primer trimestre del año, se encuentra cargada en la Página Web de la Rama Judicial para conocimiento y consulta de todos lo usuarios
-La Alta Dirección realiza control  y seguimiento al desarrollo de todas las actividades de la Corporación</t>
  </si>
  <si>
    <t>Las actividades adelantadas tienen directa relación con los controles establecidos, y han permitido que el riesgo no se materialice, toda vez que no se han identificado casos de corrupción en la Seccional durante este periodo</t>
  </si>
  <si>
    <t>−En la Seccional se ha fortalecido el uso de herramientas tecnógicas y de canales de comunicaciones virtuales para garantizar la prestación del servicio de administración de justica y la comunicación bidireccional con los usuarios internos y externos
-Los lineamientos y rutas de evacuación están plenamente definidos e identificados, y se designó un funcionario por sede judicial para generar la alerta cuando se requiera para realizar la evacuación pertinente
-Los lineamientos en materia de bioseguridad han sido claramente definidos por el Gobierno Nacional y por el Consejo Superior de la Judicatura para garantizar la salud y seguridad de los servidores judciales, y desde la Seccional se realizan los controles necesarios para verificar que se cumplan estas indicaciones y que se cuente con todos los implementos de bioseguridad necesarios.</t>
  </si>
  <si>
    <t>Pese a la mayoría de las causas asociadas a este riesgo no se presentaron durante este periodo, se siguen adelantando los controles pertinentes para gestionar de forma adecuada el riesgo y evitar que se materialice, por lo que se ha logrado garantizar la prestación del servicio público de administración del justicia en el Distrito Judicial de Popayán y Administrativo del Cauca</t>
  </si>
  <si>
    <t>−Se culminó la elaboración del Plan de Trabajo Anual Ambiental, teniendo en cuenta los aspectos definidos en el Plan de Gestión Ambiental de la Rama Judicial: Manejo de residuos sólidos, ahorro y uso eficiente de agua y energía, manejo de sustancias químicas, control de consumo de papel, control emisiones atmosféricas y emergencias. El mencionado plan se encuentra cargado en el micrositio del SIGCMA de la Seccional
-Se publicó en la Página Web de la Corporacion el Plan de Gestión Ambiental de la Rama Judicial (Acuerdo PSAA14-10160 de 2014), para conocimiento de todos los servidores judiciales
-Se difundió entre los servidores judiciales de la Seccional los cronogramas semanales de las capacitaciones que organiza la Escuela Judicial Rodrigo Lara Bonilla, entre las que se encuentran algunas relacionadas con temás de Gestión Ambiental, para incentivar la participación en estos espacios y generar apropiación del conocimiento frente a la importancia de este componente del SIGCMA
- Se resalta en los Comités Seccionales de Calidad la importancia del compromiso con el componente de Gestión Ambiental, razón por la cual desde la Dirección Ejecutiva se adelantas todas las acciones pertinente aplicar lo dispuesto en el Plan de Gestión Ambiental</t>
  </si>
  <si>
    <t>Las actividades adelantadas durante el periodo, que tiene relación directa con los controles establecidos, han permitido que el riesgo no se materialice, toda vez que la normatividad ambiental vigente se está aplicando en debida forma en la Seccional</t>
  </si>
  <si>
    <t>SEGUIMIENTO MATRIZ DE RIESGOS SIGCMA 2 TRIMESTRE</t>
  </si>
  <si>
    <t>ANÁLISIS DEL RESULTADO FINAL 
2 TRIMESTRE</t>
  </si>
  <si>
    <t>La Secretaría de la Corporación recibió durante el trimestre veintiún (21) solicitudes de información acerca de trámites ante la Unidad de Registro Nacional de Abogados, relacionados con expedición de tarjeta profesionales y reconocimiento de prácticas jurídicas, de las cuales seis (6)  fueron remitidas a la Unidad de Registro Nacional de Abogados del Consejo Superior de la Judicatura por ser asuntos de su competencia y quince (15) se respondieron directamente al peticionario remitiéndole el instructivo que informa sobre los canales y procedimientos y requisitos a los interesados de realizar trámites ante la URNA</t>
  </si>
  <si>
    <t>N/A</t>
  </si>
  <si>
    <r>
      <t>Según información suministrada por la Oficina Judicial, la Unidad de Registro Nacional de Abogados y Auxiliares de la Justicia mediante Resolución No. URNAR23-57 del 11 de abril de 2023 resolvió un (1) recurso de apelación presentado contra la lista de no admitidos para integrar la lista de auxiliares, también publicó y actualizó en el sistema de información SIRNA la lista de auxiliares de la justicia vigencia 2023-2025 conformada a través de la Resolución No. DESAJPOR23-1068 del 30 de marzo de 2023. Fueron tramitadas tres (3)</t>
    </r>
    <r>
      <rPr>
        <sz val="10"/>
        <color theme="1"/>
        <rFont val="Arial"/>
        <family val="2"/>
        <charset val="1"/>
      </rPr>
      <t xml:space="preserve"> </t>
    </r>
    <r>
      <rPr>
        <sz val="11"/>
        <color theme="1"/>
        <rFont val="Arial"/>
        <family val="2"/>
        <charset val="1"/>
      </rPr>
      <t>solicitudes de información relacionada con los auxiliares de la justicia</t>
    </r>
  </si>
  <si>
    <t>SEGUIMIENTO MATRIZ DE RIESGOS SIGCMA 3 TRIMESTRE</t>
  </si>
  <si>
    <t>ANÁLISIS DEL RESULTADO FINAL 
3 TRIMESTRE</t>
  </si>
  <si>
    <t>La Secretaría de la Corporación recibió durante el trimestre treinta y ocho (38) solicitudes de información acerca de trámites ante la Unidad de Registro Nacional de Abogados, relacionados con expedición de tarjeta profesionales y reconocimiento de prácticas jurídicas, de las cuales dieciséis (16)  fueron remitidas a la Unidad de Registro Nacional de Abogados del Consejo Superior de la Judicatura por ser asuntos de su competencia y veintidós (22) se respondieron directamente al peticionario remitiéndole el instructivo que informa sobre los canales y procedimientos y requisitos a los interesados de realizar trámites ante la URNA</t>
  </si>
  <si>
    <t>Se recibieron setenta y siete (77) formularios de estudiantes de la Universidad de Cauca para realizar las prácticas académicas en la Rama Judicial, en virtud de lo anterior la Corporación mediante la Resolución No. CSJCAUR23-364 del 26 de julio de 2023, admitió a los setenta y siete estudiantes de derecho para realizar las prácticas académicas en los Tribunales Superior de Popayán y Administrativo del Cauca, Juzgados, Consejo Seccional de la Judicatura del Cauca, Dirección Seccional de Administración Judicial de Popayán, Comisión Seccional de Disciplina Judicial del Cauca, Oficina Judicial y Centros de Servicios Administrativos, durante el segundo (2) semestre del año 2023.</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</si>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</sst>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1"/>
      <name val="Calibri"/>
      <family val="2"/>
      <scheme val="minor"/>
    </font>
    <font>
      <sz val="10"/>
      <color theme="1"/>
      <name val="Calibri"/>
      <family val="2"/>
    </font>
    <font>
      <b/>
      <sz val="10"/>
      <color rgb="FF000000"/>
      <name val="Arial"/>
      <family val="2"/>
    </font>
    <font>
      <sz val="14"/>
      <color rgb="FF000000"/>
      <name val="Calibri"/>
      <family val="2"/>
      <scheme val="minor"/>
    </font>
    <font>
      <sz val="9"/>
      <color rgb="FF000000"/>
      <name val="Arial"/>
      <family val="2"/>
    </font>
    <font>
      <b/>
      <sz val="9"/>
      <color rgb="FF000000"/>
      <name val="Arial"/>
      <family val="2"/>
    </font>
    <font>
      <sz val="9"/>
      <color rgb="FF000000"/>
      <name val="Arial"/>
      <charset val="1"/>
    </font>
    <font>
      <sz val="10"/>
      <color rgb="FF000000"/>
      <name val="Calibri"/>
      <family val="2"/>
    </font>
    <font>
      <sz val="10"/>
      <color theme="1"/>
      <name val="Arial"/>
      <family val="2"/>
      <charset val="1"/>
    </font>
    <font>
      <sz val="11"/>
      <color theme="1"/>
      <name val="Arial"/>
      <family val="2"/>
      <charset val="1"/>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style="medium">
        <color rgb="FF000000"/>
      </bottom>
      <diagonal/>
    </border>
  </borders>
  <cellStyleXfs count="3">
    <xf numFmtId="0" fontId="0" fillId="0" borderId="0"/>
    <xf numFmtId="0" fontId="8" fillId="0" borderId="0"/>
    <xf numFmtId="0" fontId="14" fillId="0" borderId="0"/>
  </cellStyleXfs>
  <cellXfs count="556">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0" fillId="0" borderId="13" xfId="0" applyFont="1" applyBorder="1" applyAlignment="1">
      <alignment horizontal="left" vertical="center" wrapText="1" readingOrder="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77" fillId="3" borderId="0" xfId="0" applyFont="1" applyFill="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Protection="1">
      <protection locked="0"/>
    </xf>
    <xf numFmtId="0" fontId="57" fillId="0" borderId="0" xfId="0" applyFont="1" applyAlignment="1" applyProtection="1">
      <alignment vertical="center"/>
      <protection locked="0"/>
    </xf>
    <xf numFmtId="0" fontId="48" fillId="20" borderId="0" xfId="0" applyFont="1" applyFill="1" applyAlignment="1" applyProtection="1">
      <alignment horizontal="left" vertical="center" wrapText="1"/>
      <protection locked="0"/>
    </xf>
    <xf numFmtId="0" fontId="62" fillId="22" borderId="91" xfId="0" applyFont="1" applyFill="1" applyBorder="1" applyAlignment="1">
      <alignment horizontal="center" vertical="top" wrapText="1" readingOrder="1"/>
    </xf>
    <xf numFmtId="0" fontId="52" fillId="20" borderId="13" xfId="0" applyFont="1" applyFill="1" applyBorder="1" applyAlignment="1">
      <alignment horizontal="center" vertical="center"/>
    </xf>
    <xf numFmtId="0" fontId="59" fillId="0" borderId="0" xfId="0" applyFont="1" applyAlignment="1">
      <alignment horizontal="left" vertical="center" wrapText="1"/>
    </xf>
    <xf numFmtId="9" fontId="0" fillId="3" borderId="13" xfId="0" applyNumberFormat="1" applyFill="1" applyBorder="1" applyAlignment="1">
      <alignment horizontal="center" vertical="center" wrapText="1"/>
    </xf>
    <xf numFmtId="9" fontId="0" fillId="3" borderId="82" xfId="0" applyNumberFormat="1" applyFill="1" applyBorder="1" applyAlignment="1">
      <alignment horizontal="center" vertical="center" wrapText="1"/>
    </xf>
    <xf numFmtId="0" fontId="0" fillId="0" borderId="13" xfId="0" applyBorder="1" applyAlignment="1">
      <alignment horizontal="left" vertical="center" wrapText="1"/>
    </xf>
    <xf numFmtId="0" fontId="61" fillId="3" borderId="13" xfId="0" applyFont="1" applyFill="1" applyBorder="1" applyAlignment="1" applyProtection="1">
      <alignment horizontal="left" vertical="top" wrapText="1"/>
      <protection locked="0"/>
    </xf>
    <xf numFmtId="0" fontId="61" fillId="3" borderId="13" xfId="0" applyFont="1" applyFill="1" applyBorder="1" applyAlignment="1" applyProtection="1">
      <alignment vertical="top" wrapText="1"/>
      <protection locked="0"/>
    </xf>
    <xf numFmtId="0" fontId="0" fillId="3" borderId="13" xfId="0" applyFill="1" applyBorder="1" applyAlignment="1">
      <alignment vertical="center" wrapText="1"/>
    </xf>
    <xf numFmtId="0" fontId="61" fillId="3" borderId="65" xfId="0" applyFont="1" applyFill="1" applyBorder="1" applyAlignment="1" applyProtection="1">
      <alignment horizontal="left" vertical="top" wrapText="1"/>
      <protection locked="0"/>
    </xf>
    <xf numFmtId="0" fontId="27" fillId="3" borderId="65" xfId="0" applyFont="1" applyFill="1" applyBorder="1" applyAlignment="1" applyProtection="1">
      <alignment horizontal="left" vertical="top" wrapText="1"/>
      <protection locked="0"/>
    </xf>
    <xf numFmtId="0" fontId="27" fillId="3" borderId="78" xfId="0" applyFont="1" applyFill="1" applyBorder="1" applyAlignment="1" applyProtection="1">
      <alignment horizontal="left" vertical="top" wrapText="1"/>
      <protection locked="0"/>
    </xf>
    <xf numFmtId="0" fontId="0" fillId="3" borderId="13" xfId="0" applyFill="1" applyBorder="1" applyAlignment="1">
      <alignment wrapText="1"/>
    </xf>
    <xf numFmtId="0" fontId="0" fillId="0" borderId="13" xfId="0" applyBorder="1" applyAlignment="1">
      <alignment vertical="top" wrapText="1"/>
    </xf>
    <xf numFmtId="0" fontId="0" fillId="0" borderId="13" xfId="0" applyBorder="1" applyAlignment="1">
      <alignment horizontal="left" vertical="top"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0" fontId="0" fillId="3" borderId="82" xfId="0" applyFill="1" applyBorder="1" applyAlignment="1">
      <alignment horizontal="center" vertical="center" wrapText="1"/>
    </xf>
    <xf numFmtId="0" fontId="0" fillId="3" borderId="13" xfId="0" applyFill="1"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4" fillId="4" borderId="92" xfId="0" applyFont="1" applyFill="1" applyBorder="1" applyAlignment="1" applyProtection="1">
      <alignment horizontal="center" vertical="center" wrapText="1"/>
      <protection locked="0"/>
    </xf>
    <xf numFmtId="0" fontId="60" fillId="0" borderId="82" xfId="0" applyFont="1" applyBorder="1" applyAlignment="1">
      <alignment horizontal="left" vertical="center" wrapText="1" readingOrder="1"/>
    </xf>
    <xf numFmtId="0" fontId="56" fillId="0" borderId="0" xfId="0" applyFont="1" applyAlignment="1" applyProtection="1">
      <alignment horizontal="center" vertical="center"/>
      <protection locked="0"/>
    </xf>
    <xf numFmtId="0" fontId="60" fillId="3" borderId="13" xfId="0" applyFont="1" applyFill="1" applyBorder="1" applyAlignment="1">
      <alignment horizontal="center" vertical="center" wrapText="1" readingOrder="1"/>
    </xf>
    <xf numFmtId="0" fontId="60" fillId="3" borderId="13" xfId="0" applyFont="1" applyFill="1" applyBorder="1" applyAlignment="1">
      <alignment vertical="center" wrapText="1"/>
    </xf>
    <xf numFmtId="0" fontId="60" fillId="3" borderId="82" xfId="0" applyFont="1" applyFill="1" applyBorder="1" applyAlignment="1">
      <alignment horizontal="left" vertical="center" wrapText="1"/>
    </xf>
    <xf numFmtId="0" fontId="60" fillId="3" borderId="13" xfId="0" applyFont="1" applyFill="1" applyBorder="1" applyAlignment="1">
      <alignment wrapText="1"/>
    </xf>
    <xf numFmtId="0" fontId="60" fillId="3" borderId="60" xfId="0" applyFont="1" applyFill="1" applyBorder="1" applyAlignment="1">
      <alignment horizontal="center" vertical="center" wrapText="1" readingOrder="1"/>
    </xf>
    <xf numFmtId="0" fontId="60" fillId="3" borderId="60" xfId="0" applyFont="1" applyFill="1" applyBorder="1" applyAlignment="1">
      <alignment horizontal="left" vertical="center" wrapText="1"/>
    </xf>
    <xf numFmtId="0" fontId="60" fillId="3" borderId="60" xfId="0" applyFont="1" applyFill="1" applyBorder="1" applyAlignment="1">
      <alignment vertical="center" wrapText="1"/>
    </xf>
    <xf numFmtId="0" fontId="60" fillId="3" borderId="82" xfId="0" applyFont="1" applyFill="1" applyBorder="1" applyAlignment="1">
      <alignment vertical="center" wrapText="1"/>
    </xf>
    <xf numFmtId="0" fontId="60" fillId="0" borderId="13" xfId="0" applyFont="1" applyBorder="1" applyAlignment="1">
      <alignment vertical="center" wrapText="1"/>
    </xf>
    <xf numFmtId="0" fontId="60" fillId="3" borderId="13" xfId="0" applyFont="1" applyFill="1" applyBorder="1" applyAlignment="1">
      <alignment horizontal="left" vertical="center" wrapText="1" readingOrder="1"/>
    </xf>
    <xf numFmtId="0" fontId="60" fillId="3" borderId="13" xfId="0" applyFont="1" applyFill="1" applyBorder="1" applyAlignment="1">
      <alignment horizontal="left" vertical="top" wrapText="1" readingOrder="1"/>
    </xf>
    <xf numFmtId="0" fontId="60" fillId="3" borderId="81"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60" fillId="3" borderId="81" xfId="0" applyFont="1" applyFill="1" applyBorder="1" applyAlignment="1">
      <alignment wrapText="1"/>
    </xf>
    <xf numFmtId="0" fontId="60" fillId="3" borderId="89" xfId="0" applyFont="1" applyFill="1" applyBorder="1" applyAlignment="1">
      <alignment wrapText="1"/>
    </xf>
    <xf numFmtId="0" fontId="60" fillId="3" borderId="13" xfId="0" applyFont="1" applyFill="1" applyBorder="1" applyAlignment="1">
      <alignment vertical="top" wrapText="1"/>
    </xf>
    <xf numFmtId="0" fontId="60" fillId="3" borderId="79" xfId="0" applyFont="1" applyFill="1" applyBorder="1" applyAlignment="1">
      <alignment horizontal="left" vertical="center" wrapText="1"/>
    </xf>
    <xf numFmtId="0" fontId="60" fillId="3" borderId="13" xfId="0" applyFont="1" applyFill="1" applyBorder="1" applyAlignment="1">
      <alignment horizontal="left"/>
    </xf>
    <xf numFmtId="0" fontId="91" fillId="3" borderId="13" xfId="0" applyFont="1" applyFill="1" applyBorder="1" applyAlignment="1">
      <alignment horizontal="center"/>
    </xf>
    <xf numFmtId="0" fontId="92" fillId="3" borderId="84" xfId="0" applyFont="1" applyFill="1" applyBorder="1" applyAlignment="1">
      <alignment horizontal="left" vertical="center" wrapText="1"/>
    </xf>
    <xf numFmtId="0" fontId="60" fillId="0" borderId="13" xfId="0" applyFont="1" applyBorder="1" applyAlignment="1">
      <alignment horizontal="center" vertical="center" wrapText="1"/>
    </xf>
    <xf numFmtId="0" fontId="60" fillId="0" borderId="82" xfId="0" applyFont="1" applyBorder="1" applyAlignment="1">
      <alignment horizontal="left" vertical="center" wrapText="1"/>
    </xf>
    <xf numFmtId="0" fontId="60" fillId="26" borderId="79" xfId="0" applyFont="1" applyFill="1" applyBorder="1" applyAlignment="1">
      <alignment horizontal="left" vertical="center" wrapText="1"/>
    </xf>
    <xf numFmtId="0" fontId="60" fillId="26" borderId="13" xfId="0" applyFont="1" applyFill="1" applyBorder="1" applyAlignment="1">
      <alignment horizontal="center" vertical="center" wrapText="1"/>
    </xf>
    <xf numFmtId="0" fontId="60" fillId="26" borderId="13" xfId="0" applyFont="1" applyFill="1" applyBorder="1" applyAlignment="1">
      <alignment horizontal="left" vertical="center" wrapText="1"/>
    </xf>
    <xf numFmtId="0" fontId="60" fillId="26" borderId="84" xfId="0" applyFont="1" applyFill="1" applyBorder="1" applyAlignment="1">
      <alignment horizontal="left" vertical="center" wrapText="1"/>
    </xf>
    <xf numFmtId="0" fontId="60" fillId="26" borderId="82" xfId="0" applyFont="1" applyFill="1" applyBorder="1" applyAlignment="1">
      <alignment horizontal="center" vertical="center" wrapText="1"/>
    </xf>
    <xf numFmtId="0" fontId="60" fillId="26" borderId="82" xfId="0" applyFont="1" applyFill="1" applyBorder="1" applyAlignment="1">
      <alignment horizontal="left" vertical="center" wrapText="1"/>
    </xf>
    <xf numFmtId="0" fontId="60" fillId="26" borderId="106" xfId="0" applyFont="1" applyFill="1" applyBorder="1" applyAlignment="1">
      <alignment horizontal="left" vertical="center" wrapText="1"/>
    </xf>
    <xf numFmtId="0" fontId="60" fillId="0" borderId="106" xfId="0" applyFont="1" applyBorder="1" applyAlignment="1">
      <alignment horizontal="center" vertical="center" wrapText="1"/>
    </xf>
    <xf numFmtId="0" fontId="60" fillId="0" borderId="106" xfId="0" applyFont="1" applyBorder="1" applyAlignment="1">
      <alignment horizontal="left" vertical="center" wrapText="1"/>
    </xf>
    <xf numFmtId="0" fontId="60" fillId="26" borderId="107" xfId="0" applyFont="1" applyFill="1" applyBorder="1" applyAlignment="1">
      <alignment horizontal="left" vertical="center" wrapText="1"/>
    </xf>
    <xf numFmtId="0" fontId="60" fillId="0" borderId="108" xfId="0" applyFont="1" applyBorder="1" applyAlignment="1">
      <alignment horizontal="center" vertical="center" wrapText="1"/>
    </xf>
    <xf numFmtId="0" fontId="60" fillId="0" borderId="107" xfId="0" applyFont="1" applyBorder="1" applyAlignment="1">
      <alignment horizontal="center" vertical="center" wrapText="1"/>
    </xf>
    <xf numFmtId="0" fontId="60" fillId="0" borderId="107" xfId="0" applyFont="1" applyBorder="1" applyAlignment="1">
      <alignment horizontal="left" vertical="center" wrapText="1"/>
    </xf>
    <xf numFmtId="0" fontId="60" fillId="3" borderId="107" xfId="0" applyFont="1" applyFill="1" applyBorder="1" applyAlignment="1">
      <alignment horizontal="left" vertical="center" wrapText="1"/>
    </xf>
    <xf numFmtId="0" fontId="60" fillId="3" borderId="108" xfId="0" applyFont="1" applyFill="1" applyBorder="1" applyAlignment="1">
      <alignment horizontal="center" vertical="center" wrapText="1"/>
    </xf>
    <xf numFmtId="0" fontId="60" fillId="3" borderId="107" xfId="0" applyFont="1" applyFill="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3" borderId="82" xfId="0" applyFont="1" applyFill="1" applyBorder="1" applyAlignment="1">
      <alignment horizontal="center" vertical="center" wrapText="1" readingOrder="1"/>
    </xf>
    <xf numFmtId="0" fontId="60" fillId="3" borderId="60" xfId="0" applyFont="1" applyFill="1" applyBorder="1" applyAlignment="1">
      <alignment horizontal="center" vertical="center" wrapText="1" readingOrder="1"/>
    </xf>
    <xf numFmtId="0" fontId="60" fillId="3" borderId="82"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left" vertical="center"/>
      <protection locked="0"/>
    </xf>
    <xf numFmtId="0" fontId="58" fillId="4" borderId="13" xfId="0" applyFont="1" applyFill="1" applyBorder="1" applyAlignment="1">
      <alignment horizontal="center" vertical="top" wrapText="1" readingOrder="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60" fillId="3" borderId="13" xfId="0" applyFont="1" applyFill="1" applyBorder="1" applyAlignment="1">
      <alignment horizontal="center" vertical="center" wrapText="1" readingOrder="1"/>
    </xf>
    <xf numFmtId="0" fontId="60" fillId="3" borderId="82" xfId="0" applyFont="1" applyFill="1" applyBorder="1" applyAlignment="1">
      <alignment horizontal="left" vertical="center" wrapText="1" readingOrder="1"/>
    </xf>
    <xf numFmtId="0" fontId="60" fillId="3" borderId="60" xfId="0" applyFont="1" applyFill="1" applyBorder="1" applyAlignment="1">
      <alignment horizontal="left" vertical="center" wrapText="1" readingOrder="1"/>
    </xf>
    <xf numFmtId="0" fontId="60" fillId="3" borderId="13" xfId="0" applyFont="1" applyFill="1" applyBorder="1" applyAlignment="1">
      <alignment horizontal="left" vertical="center" wrapText="1" readingOrder="1"/>
    </xf>
    <xf numFmtId="0" fontId="60"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60" fillId="3" borderId="78" xfId="0" applyFont="1" applyFill="1" applyBorder="1" applyAlignment="1">
      <alignment horizontal="center" vertical="center" wrapText="1" readingOrder="1"/>
    </xf>
    <xf numFmtId="0" fontId="60" fillId="3" borderId="82" xfId="0" applyFont="1" applyFill="1" applyBorder="1" applyAlignment="1">
      <alignment horizontal="center" vertical="center" wrapText="1"/>
    </xf>
    <xf numFmtId="0" fontId="60" fillId="3" borderId="78" xfId="0" applyFont="1" applyFill="1" applyBorder="1" applyAlignment="1">
      <alignment horizontal="center" vertical="center" wrapText="1"/>
    </xf>
    <xf numFmtId="0" fontId="60" fillId="3" borderId="60" xfId="0" applyFont="1" applyFill="1" applyBorder="1" applyAlignment="1">
      <alignment horizontal="center"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3" borderId="13" xfId="0" applyFill="1" applyBorder="1" applyAlignment="1">
      <alignment horizontal="center" vertical="center" wrapText="1"/>
    </xf>
    <xf numFmtId="0" fontId="0" fillId="3" borderId="60" xfId="0" applyFill="1" applyBorder="1" applyAlignment="1">
      <alignment horizontal="center"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27" fillId="3" borderId="13" xfId="0" applyFont="1" applyFill="1" applyBorder="1" applyAlignment="1">
      <alignment horizontal="center" vertical="center" wrapText="1"/>
    </xf>
    <xf numFmtId="0" fontId="27" fillId="3" borderId="82" xfId="0" applyFont="1" applyFill="1" applyBorder="1" applyAlignment="1">
      <alignment horizontal="left" vertical="center" wrapText="1"/>
    </xf>
    <xf numFmtId="0" fontId="27" fillId="3" borderId="78" xfId="0" applyFont="1" applyFill="1" applyBorder="1" applyAlignment="1">
      <alignment horizontal="left" vertical="center" wrapText="1"/>
    </xf>
    <xf numFmtId="0" fontId="27" fillId="3" borderId="60" xfId="0" applyFont="1" applyFill="1" applyBorder="1" applyAlignment="1">
      <alignment horizontal="left" vertical="center" wrapText="1"/>
    </xf>
    <xf numFmtId="0" fontId="73" fillId="0" borderId="82" xfId="0" applyFont="1" applyBorder="1" applyAlignment="1">
      <alignment horizontal="center" vertical="center" wrapText="1"/>
    </xf>
    <xf numFmtId="0" fontId="27" fillId="3" borderId="82" xfId="0" applyFont="1" applyFill="1" applyBorder="1" applyAlignment="1">
      <alignment horizontal="center" vertical="center" wrapText="1"/>
    </xf>
    <xf numFmtId="0" fontId="27" fillId="3" borderId="78" xfId="0" applyFont="1" applyFill="1" applyBorder="1" applyAlignment="1">
      <alignment horizontal="center" vertical="center" wrapText="1"/>
    </xf>
    <xf numFmtId="0" fontId="27" fillId="3" borderId="60" xfId="0" applyFont="1" applyFill="1" applyBorder="1" applyAlignment="1">
      <alignment horizontal="center" vertical="center" wrapText="1"/>
    </xf>
    <xf numFmtId="0" fontId="4" fillId="4" borderId="83" xfId="0" applyFont="1" applyFill="1" applyBorder="1" applyAlignment="1">
      <alignment horizontal="center" vertical="center"/>
    </xf>
    <xf numFmtId="0" fontId="27" fillId="3" borderId="13" xfId="0" applyFont="1" applyFill="1" applyBorder="1" applyAlignment="1">
      <alignment horizontal="left"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0" fillId="3" borderId="82" xfId="0" applyFill="1" applyBorder="1" applyAlignment="1">
      <alignment horizontal="left" vertical="center" wrapText="1"/>
    </xf>
    <xf numFmtId="0" fontId="0" fillId="3" borderId="78" xfId="0" applyFill="1" applyBorder="1" applyAlignment="1">
      <alignment horizontal="left" vertical="center" wrapText="1"/>
    </xf>
    <xf numFmtId="0" fontId="0" fillId="3" borderId="60" xfId="0" applyFill="1"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left" vertical="top" wrapText="1"/>
    </xf>
    <xf numFmtId="0" fontId="32" fillId="0" borderId="78" xfId="0" applyFont="1" applyBorder="1" applyAlignment="1">
      <alignment horizontal="left" vertical="top" wrapText="1"/>
    </xf>
    <xf numFmtId="0" fontId="32" fillId="0" borderId="101" xfId="0" applyFont="1" applyBorder="1" applyAlignment="1">
      <alignment horizontal="left" vertical="top" wrapText="1"/>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0" fontId="32" fillId="0" borderId="98" xfId="0" applyFont="1" applyBorder="1" applyAlignment="1">
      <alignment horizontal="center" vertical="center"/>
    </xf>
    <xf numFmtId="0" fontId="32" fillId="0" borderId="78" xfId="0" applyFont="1" applyBorder="1" applyAlignment="1">
      <alignment horizontal="left" vertical="top"/>
    </xf>
    <xf numFmtId="0" fontId="32" fillId="0" borderId="101" xfId="0" applyFont="1" applyBorder="1" applyAlignment="1">
      <alignment horizontal="left" vertical="top"/>
    </xf>
    <xf numFmtId="0" fontId="89" fillId="0" borderId="98" xfId="0" applyFont="1" applyBorder="1" applyAlignment="1">
      <alignment horizontal="left" vertical="top" wrapText="1"/>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94" fillId="0" borderId="78" xfId="0" applyFont="1" applyBorder="1" applyAlignment="1">
      <alignment horizontal="left" vertical="top" wrapText="1"/>
    </xf>
    <xf numFmtId="0" fontId="94" fillId="0" borderId="101" xfId="0" applyFont="1" applyBorder="1" applyAlignment="1">
      <alignment horizontal="left" vertical="top" wrapText="1"/>
    </xf>
    <xf numFmtId="0" fontId="97" fillId="0" borderId="98" xfId="0" applyFont="1" applyBorder="1" applyAlignment="1">
      <alignment horizontal="center" vertical="center" wrapText="1"/>
    </xf>
    <xf numFmtId="14" fontId="32" fillId="26" borderId="98" xfId="0" applyNumberFormat="1" applyFont="1" applyFill="1" applyBorder="1" applyAlignment="1">
      <alignment horizontal="center" vertical="center"/>
    </xf>
    <xf numFmtId="0" fontId="32" fillId="26" borderId="78" xfId="0" applyFont="1" applyFill="1" applyBorder="1" applyAlignment="1">
      <alignment horizontal="center" vertical="center"/>
    </xf>
    <xf numFmtId="0" fontId="32" fillId="26" borderId="101" xfId="0" applyFont="1" applyFill="1" applyBorder="1" applyAlignment="1">
      <alignment horizontal="center" vertical="center"/>
    </xf>
    <xf numFmtId="0" fontId="32" fillId="26" borderId="98" xfId="0" applyFont="1" applyFill="1" applyBorder="1" applyAlignment="1">
      <alignment horizontal="left" vertical="top" wrapText="1"/>
    </xf>
    <xf numFmtId="0" fontId="32" fillId="26" borderId="78" xfId="0" applyFont="1" applyFill="1" applyBorder="1" applyAlignment="1">
      <alignment horizontal="left" vertical="top" wrapText="1"/>
    </xf>
    <xf numFmtId="0" fontId="32" fillId="26" borderId="101" xfId="0" applyFont="1" applyFill="1" applyBorder="1" applyAlignment="1">
      <alignment horizontal="left" vertical="top" wrapText="1"/>
    </xf>
    <xf numFmtId="1" fontId="83" fillId="26" borderId="88" xfId="0" applyNumberFormat="1" applyFont="1" applyFill="1" applyBorder="1" applyAlignment="1">
      <alignment horizontal="center" vertical="center"/>
    </xf>
    <xf numFmtId="0" fontId="83" fillId="26" borderId="13" xfId="0" applyFont="1" applyFill="1" applyBorder="1" applyAlignment="1">
      <alignment horizontal="center" vertical="center"/>
    </xf>
    <xf numFmtId="0" fontId="83" fillId="26" borderId="65" xfId="0" applyFont="1" applyFill="1" applyBorder="1" applyAlignment="1">
      <alignment horizontal="center" vertical="center"/>
    </xf>
    <xf numFmtId="0" fontId="32" fillId="26" borderId="98" xfId="0" applyFont="1" applyFill="1" applyBorder="1" applyAlignment="1">
      <alignment horizontal="center"/>
    </xf>
    <xf numFmtId="0" fontId="32" fillId="26" borderId="78" xfId="0" applyFont="1" applyFill="1" applyBorder="1" applyAlignment="1">
      <alignment horizontal="center"/>
    </xf>
    <xf numFmtId="0" fontId="32" fillId="26" borderId="101" xfId="0" applyFont="1" applyFill="1" applyBorder="1" applyAlignment="1">
      <alignment horizontal="center"/>
    </xf>
    <xf numFmtId="0" fontId="32" fillId="26" borderId="98" xfId="0" applyFont="1" applyFill="1" applyBorder="1" applyAlignment="1">
      <alignment horizontal="center" vertical="center"/>
    </xf>
    <xf numFmtId="0" fontId="32" fillId="26" borderId="78" xfId="0" applyFont="1" applyFill="1" applyBorder="1" applyAlignment="1">
      <alignment horizontal="left" vertical="top"/>
    </xf>
    <xf numFmtId="0" fontId="32" fillId="26" borderId="101" xfId="0" applyFont="1" applyFill="1" applyBorder="1" applyAlignment="1">
      <alignment horizontal="left" vertical="top"/>
    </xf>
    <xf numFmtId="0" fontId="89" fillId="26" borderId="98" xfId="0" applyFont="1" applyFill="1" applyBorder="1" applyAlignment="1">
      <alignment horizontal="left" vertical="top" wrapText="1"/>
    </xf>
    <xf numFmtId="14" fontId="95" fillId="0" borderId="78" xfId="0" applyNumberFormat="1" applyFont="1" applyBorder="1" applyAlignment="1">
      <alignment horizontal="center"/>
    </xf>
    <xf numFmtId="0" fontId="95" fillId="0" borderId="78" xfId="0" applyFont="1" applyBorder="1" applyAlignment="1">
      <alignment horizontal="center"/>
    </xf>
    <xf numFmtId="0" fontId="95" fillId="0" borderId="109" xfId="0" applyFont="1" applyBorder="1" applyAlignment="1">
      <alignment horizontal="center"/>
    </xf>
    <xf numFmtId="14" fontId="95" fillId="0" borderId="98" xfId="0" applyNumberFormat="1" applyFont="1" applyBorder="1" applyAlignment="1">
      <alignment horizontal="center"/>
    </xf>
    <xf numFmtId="0" fontId="95" fillId="0" borderId="98" xfId="0" applyFont="1" applyBorder="1" applyAlignment="1">
      <alignment horizontal="center"/>
    </xf>
  </cellXfs>
  <cellStyles count="3">
    <cellStyle name="Normal" xfId="0" builtinId="0"/>
    <cellStyle name="Normal - Style1 2" xfId="1" xr:uid="{00000000-0005-0000-0000-000001000000}"/>
    <cellStyle name="Normal 2 2" xfId="2" xr:uid="{00000000-0005-0000-0000-000002000000}"/>
  </cellStyles>
  <dxfs count="160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340AC880-4CD5-4CD8-AC91-148D4F304B4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86BD2473-65CF-4B9D-9C2E-BFA2AE35C206}"/>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5355AD5E-EFC2-4102-A5DA-E0057A2C4CB5}"/>
            </a:ext>
          </a:extLst>
        </xdr:cNvPr>
        <xdr:cNvGrpSpPr>
          <a:grpSpLocks/>
        </xdr:cNvGrpSpPr>
      </xdr:nvGrpSpPr>
      <xdr:grpSpPr bwMode="auto">
        <a:xfrm>
          <a:off x="9096375" y="152400"/>
          <a:ext cx="2886074" cy="561975"/>
          <a:chOff x="2381" y="720"/>
          <a:chExt cx="3154" cy="65"/>
        </a:xfrm>
      </xdr:grpSpPr>
      <xdr:pic>
        <xdr:nvPicPr>
          <xdr:cNvPr id="5" name="6 Imagen">
            <a:extLst>
              <a:ext uri="{FF2B5EF4-FFF2-40B4-BE49-F238E27FC236}">
                <a16:creationId xmlns:a16="http://schemas.microsoft.com/office/drawing/2014/main" id="{168C7345-87A7-431F-8ACF-5EADB82AAE3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5175C9D9-FC8B-4080-8261-EEACBC6607B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1362075</xdr:colOff>
      <xdr:row>2</xdr:row>
      <xdr:rowOff>152400</xdr:rowOff>
    </xdr:from>
    <xdr:to>
      <xdr:col>4</xdr:col>
      <xdr:colOff>2705099</xdr:colOff>
      <xdr:row>4</xdr:row>
      <xdr:rowOff>99604</xdr:rowOff>
    </xdr:to>
    <xdr:pic>
      <xdr:nvPicPr>
        <xdr:cNvPr id="7" name="Imagen 6">
          <a:extLst>
            <a:ext uri="{FF2B5EF4-FFF2-40B4-BE49-F238E27FC236}">
              <a16:creationId xmlns:a16="http://schemas.microsoft.com/office/drawing/2014/main" id="{9A7A80A7-590D-4666-A4A3-C0E7ACDAD812}"/>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7E10FE9D-B9E3-4FBD-AEA8-8CF46DC4968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E0BC9DB6-D9DC-4CFA-8546-B2C984C5C7E7}"/>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9193752B-B356-40C5-90B6-FF1BA4038322}"/>
            </a:ext>
          </a:extLst>
        </xdr:cNvPr>
        <xdr:cNvGrpSpPr>
          <a:grpSpLocks/>
        </xdr:cNvGrpSpPr>
      </xdr:nvGrpSpPr>
      <xdr:grpSpPr bwMode="auto">
        <a:xfrm>
          <a:off x="5353051" y="447675"/>
          <a:ext cx="2886074" cy="76200"/>
          <a:chOff x="2381" y="720"/>
          <a:chExt cx="3154" cy="65"/>
        </a:xfrm>
      </xdr:grpSpPr>
      <xdr:pic>
        <xdr:nvPicPr>
          <xdr:cNvPr id="5" name="6 Imagen">
            <a:extLst>
              <a:ext uri="{FF2B5EF4-FFF2-40B4-BE49-F238E27FC236}">
                <a16:creationId xmlns:a16="http://schemas.microsoft.com/office/drawing/2014/main" id="{34A365DB-AA11-4A89-93A3-3BE1C59AB25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8D1330F4-C5F8-4A0C-AB78-BBE76CC5DE3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71C28396-DBFD-42A0-8F1E-3EA9B042103A}"/>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3227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CALIDAD\2021\11.%20PROCESOS%20PRIMARIOS\8.%20REGISTRO%20Y%20CONTROL%20DE%20ABOGADOS\7.%20RIESGOS\MATRIZ%20DE%20RIESGO%20REGISTRO%20Y%20CONTROL%20DE%20ABOGADOS%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s>
    <sheetDataSet>
      <sheetData sheetId="0"/>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3307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603">
      <pivotArea field="1" type="button" dataOnly="0" labelOnly="1" outline="0" axis="axisRow" fieldPosition="1"/>
    </format>
    <format dxfId="1604">
      <pivotArea dataOnly="0" labelOnly="1" outline="0" fieldPosition="0">
        <references count="1">
          <reference field="0" count="1">
            <x v="0"/>
          </reference>
        </references>
      </pivotArea>
    </format>
    <format dxfId="1605">
      <pivotArea dataOnly="0" labelOnly="1" outline="0" fieldPosition="0">
        <references count="1">
          <reference field="0" count="1">
            <x v="1"/>
          </reference>
        </references>
      </pivotArea>
    </format>
    <format dxfId="1606">
      <pivotArea dataOnly="0" labelOnly="1" outline="0" fieldPosition="0">
        <references count="2">
          <reference field="0" count="1" selected="0">
            <x v="0"/>
          </reference>
          <reference field="1" count="5">
            <x v="0"/>
            <x v="6"/>
            <x v="7"/>
            <x v="8"/>
            <x v="9"/>
          </reference>
        </references>
      </pivotArea>
    </format>
    <format dxfId="1607">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355" dataDxfId="1354">
  <autoFilter ref="B237:C247" xr:uid="{00000000-0009-0000-0100-000001000000}"/>
  <tableColumns count="2">
    <tableColumn id="1" xr3:uid="{00000000-0010-0000-0000-000001000000}" name="Criterios" dataDxfId="1353"/>
    <tableColumn id="2" xr3:uid="{00000000-0010-0000-0000-000002000000}" name="Subcriterios" dataDxfId="135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3" workbookViewId="0">
      <selection activeCell="B19" sqref="B19"/>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52" t="s">
        <v>0</v>
      </c>
      <c r="B1" s="252"/>
      <c r="C1" s="252"/>
      <c r="D1" s="252"/>
      <c r="E1" s="252"/>
      <c r="F1" s="252"/>
    </row>
    <row r="5" spans="1:9">
      <c r="D5" s="90"/>
      <c r="E5" s="90"/>
      <c r="F5" s="90"/>
      <c r="G5" s="90"/>
      <c r="H5" s="90"/>
    </row>
    <row r="6" spans="1:9">
      <c r="D6" s="90"/>
      <c r="E6" s="90"/>
      <c r="F6" s="90"/>
      <c r="G6" s="90"/>
      <c r="H6" s="90"/>
    </row>
    <row r="7" spans="1:9" ht="33.75">
      <c r="A7" s="253" t="s">
        <v>1</v>
      </c>
      <c r="B7" s="253"/>
      <c r="C7" s="253"/>
      <c r="D7" s="253"/>
      <c r="E7" s="253"/>
      <c r="F7" s="253"/>
      <c r="G7" s="253"/>
      <c r="H7" s="253"/>
      <c r="I7" s="253"/>
    </row>
    <row r="9" spans="1:9" s="82" customFormat="1" ht="81.75" customHeight="1">
      <c r="A9" s="83" t="s">
        <v>2</v>
      </c>
      <c r="B9" s="254" t="s">
        <v>3</v>
      </c>
      <c r="C9" s="254"/>
      <c r="D9" s="254"/>
      <c r="E9" s="254"/>
      <c r="F9" s="254"/>
      <c r="G9" s="254"/>
      <c r="H9" s="254"/>
      <c r="I9" s="254"/>
    </row>
    <row r="10" spans="1:9" s="82" customFormat="1" ht="16.7" customHeight="1">
      <c r="A10" s="88"/>
      <c r="B10" s="89"/>
      <c r="C10" s="89"/>
      <c r="D10" s="88"/>
      <c r="E10" s="87"/>
    </row>
    <row r="11" spans="1:9" s="82" customFormat="1" ht="84" customHeight="1">
      <c r="A11" s="83" t="s">
        <v>4</v>
      </c>
      <c r="B11" s="84" t="s">
        <v>5</v>
      </c>
      <c r="C11" s="251" t="s">
        <v>6</v>
      </c>
      <c r="D11" s="251"/>
      <c r="E11" s="251"/>
      <c r="F11" s="251"/>
      <c r="G11" s="251"/>
      <c r="H11" s="251"/>
      <c r="I11" s="251"/>
    </row>
    <row r="12" spans="1:9" ht="32.25" customHeight="1">
      <c r="A12" s="86"/>
    </row>
    <row r="13" spans="1:9" ht="32.25" customHeight="1">
      <c r="A13" s="85" t="s">
        <v>7</v>
      </c>
      <c r="B13" s="251"/>
      <c r="C13" s="251"/>
      <c r="D13" s="251"/>
      <c r="E13" s="251"/>
      <c r="F13" s="251"/>
      <c r="G13" s="251"/>
      <c r="H13" s="251"/>
      <c r="I13" s="251"/>
    </row>
    <row r="14" spans="1:9" s="82" customFormat="1" ht="69" customHeight="1">
      <c r="A14" s="85" t="s">
        <v>8</v>
      </c>
      <c r="B14" s="251" t="s">
        <v>9</v>
      </c>
      <c r="C14" s="251"/>
      <c r="D14" s="251"/>
      <c r="E14" s="251"/>
      <c r="F14" s="251"/>
      <c r="G14" s="251"/>
      <c r="H14" s="251"/>
      <c r="I14" s="251"/>
    </row>
    <row r="15" spans="1:9" s="82" customFormat="1" ht="54" customHeight="1">
      <c r="A15" s="85" t="s">
        <v>10</v>
      </c>
      <c r="B15" s="251"/>
      <c r="C15" s="251"/>
      <c r="D15" s="251"/>
      <c r="E15" s="251"/>
      <c r="F15" s="251"/>
      <c r="G15" s="251"/>
      <c r="H15" s="251"/>
      <c r="I15" s="251"/>
    </row>
    <row r="16" spans="1:9" s="82" customFormat="1" ht="54" customHeight="1">
      <c r="A16" s="83" t="s">
        <v>11</v>
      </c>
      <c r="B16" s="251"/>
      <c r="C16" s="251"/>
      <c r="D16" s="251"/>
      <c r="E16" s="251"/>
      <c r="F16" s="251"/>
      <c r="G16" s="251"/>
      <c r="H16" s="251"/>
      <c r="I16" s="251"/>
    </row>
    <row r="18" spans="1:9" s="82" customFormat="1" ht="54.75" customHeight="1">
      <c r="A18" s="83" t="s">
        <v>12</v>
      </c>
      <c r="B18" s="250" t="s">
        <v>13</v>
      </c>
      <c r="C18" s="250"/>
      <c r="D18" s="250"/>
      <c r="E18" s="250"/>
      <c r="F18" s="250"/>
      <c r="G18" s="250"/>
      <c r="H18" s="250"/>
      <c r="I18" s="25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A6CFE-DCD3-4043-A64E-21832F1EC6E2}">
  <sheetPr>
    <tabColor theme="4" tint="0.39997558519241921"/>
  </sheetPr>
  <dimension ref="A1:H57"/>
  <sheetViews>
    <sheetView showGridLines="0" topLeftCell="A16" workbookViewId="0">
      <selection activeCell="H21" sqref="H21"/>
    </sheetView>
  </sheetViews>
  <sheetFormatPr defaultColWidth="10.5703125" defaultRowHeight="14.25"/>
  <cols>
    <col min="1" max="1" width="44.42578125" style="104" customWidth="1"/>
    <col min="2" max="2" width="15.5703125" style="105" customWidth="1"/>
    <col min="3" max="3" width="51" style="82" customWidth="1"/>
    <col min="4" max="4" width="24.140625" style="105" customWidth="1"/>
    <col min="5" max="5" width="49.7109375" style="82" customWidth="1"/>
    <col min="6" max="16384" width="10.5703125" style="82"/>
  </cols>
  <sheetData>
    <row r="1" spans="1:8" ht="12.75" customHeight="1">
      <c r="A1" s="177"/>
      <c r="B1" s="262" t="s">
        <v>14</v>
      </c>
      <c r="C1" s="262"/>
      <c r="D1" s="262"/>
      <c r="E1" s="178"/>
      <c r="F1" s="177"/>
      <c r="G1" s="177"/>
      <c r="H1" s="177"/>
    </row>
    <row r="2" spans="1:8" ht="12.75" customHeight="1">
      <c r="A2" s="177"/>
      <c r="B2" s="210"/>
      <c r="C2" s="210"/>
      <c r="D2" s="210"/>
      <c r="E2" s="178"/>
      <c r="F2" s="177"/>
      <c r="G2" s="177"/>
      <c r="H2" s="177"/>
    </row>
    <row r="3" spans="1:8" ht="12.75" customHeight="1">
      <c r="A3" s="177"/>
      <c r="B3" s="262" t="s">
        <v>15</v>
      </c>
      <c r="C3" s="262"/>
      <c r="D3" s="262"/>
      <c r="E3" s="178"/>
      <c r="F3" s="177"/>
      <c r="G3" s="177"/>
      <c r="H3" s="177"/>
    </row>
    <row r="4" spans="1:8" ht="12.75" customHeight="1">
      <c r="A4" s="177"/>
      <c r="B4" s="210"/>
      <c r="C4" s="210"/>
      <c r="D4" s="210"/>
      <c r="E4" s="178"/>
      <c r="F4" s="177"/>
      <c r="G4" s="177"/>
      <c r="H4" s="177"/>
    </row>
    <row r="5" spans="1:8" ht="12.75" customHeight="1">
      <c r="A5" s="177"/>
      <c r="B5" s="210"/>
      <c r="C5" s="210"/>
      <c r="D5" s="210"/>
      <c r="E5" s="178"/>
      <c r="F5" s="177"/>
      <c r="G5" s="177"/>
      <c r="H5" s="177"/>
    </row>
    <row r="6" spans="1:8" ht="12.75" customHeight="1">
      <c r="A6" s="177"/>
      <c r="B6" s="210"/>
      <c r="C6" s="210"/>
      <c r="D6" s="210"/>
      <c r="E6" s="178"/>
      <c r="F6" s="177"/>
      <c r="G6" s="177"/>
      <c r="H6" s="177"/>
    </row>
    <row r="7" spans="1:8" ht="56.25" customHeight="1">
      <c r="A7" s="96" t="s">
        <v>16</v>
      </c>
      <c r="B7" s="263"/>
      <c r="C7" s="263"/>
      <c r="D7" s="96" t="s">
        <v>17</v>
      </c>
      <c r="E7" s="179" t="s">
        <v>18</v>
      </c>
    </row>
    <row r="8" spans="1:8" ht="16.7" customHeight="1">
      <c r="A8" s="88"/>
      <c r="B8" s="89"/>
      <c r="C8" s="89"/>
      <c r="D8" s="88"/>
      <c r="E8" s="87"/>
    </row>
    <row r="9" spans="1:8" ht="54.75" customHeight="1">
      <c r="A9" s="97" t="s">
        <v>19</v>
      </c>
      <c r="B9" s="264" t="s">
        <v>20</v>
      </c>
      <c r="C9" s="265"/>
      <c r="D9" s="265"/>
      <c r="E9" s="265"/>
    </row>
    <row r="10" spans="1:8" s="98" customFormat="1" ht="12.75">
      <c r="A10" s="266" t="s">
        <v>21</v>
      </c>
      <c r="B10" s="266"/>
      <c r="C10" s="266"/>
      <c r="D10" s="266"/>
      <c r="E10" s="266"/>
    </row>
    <row r="11" spans="1:8" s="98" customFormat="1" ht="12.75" customHeight="1">
      <c r="A11" s="99" t="s">
        <v>22</v>
      </c>
      <c r="B11" s="99" t="s">
        <v>23</v>
      </c>
      <c r="C11" s="100" t="s">
        <v>24</v>
      </c>
      <c r="D11" s="100" t="s">
        <v>25</v>
      </c>
      <c r="E11" s="100" t="s">
        <v>26</v>
      </c>
    </row>
    <row r="12" spans="1:8" s="98" customFormat="1" ht="25.5">
      <c r="A12" s="255" t="s">
        <v>27</v>
      </c>
      <c r="B12" s="211">
        <v>1</v>
      </c>
      <c r="C12" s="212" t="s">
        <v>28</v>
      </c>
      <c r="D12" s="211">
        <v>1</v>
      </c>
      <c r="E12" s="212" t="s">
        <v>29</v>
      </c>
    </row>
    <row r="13" spans="1:8" s="98" customFormat="1" ht="46.5" customHeight="1">
      <c r="A13" s="256"/>
      <c r="B13" s="211">
        <v>2</v>
      </c>
      <c r="C13" s="212" t="s">
        <v>30</v>
      </c>
      <c r="D13" s="211">
        <v>2</v>
      </c>
      <c r="E13" s="212" t="s">
        <v>31</v>
      </c>
    </row>
    <row r="14" spans="1:8" s="98" customFormat="1" ht="51.75" customHeight="1">
      <c r="A14" s="256"/>
      <c r="B14" s="211">
        <v>3</v>
      </c>
      <c r="C14" s="212" t="s">
        <v>32</v>
      </c>
      <c r="D14" s="211">
        <v>3</v>
      </c>
      <c r="E14" s="212" t="s">
        <v>33</v>
      </c>
    </row>
    <row r="15" spans="1:8" s="98" customFormat="1" ht="63.75">
      <c r="A15" s="257"/>
      <c r="B15" s="211">
        <v>4</v>
      </c>
      <c r="C15" s="212" t="s">
        <v>34</v>
      </c>
      <c r="D15" s="211">
        <v>4</v>
      </c>
      <c r="E15" s="212" t="s">
        <v>35</v>
      </c>
    </row>
    <row r="16" spans="1:8" s="98" customFormat="1" ht="106.5" customHeight="1">
      <c r="A16" s="209" t="s">
        <v>36</v>
      </c>
      <c r="B16" s="211">
        <v>5</v>
      </c>
      <c r="C16" s="212" t="s">
        <v>37</v>
      </c>
      <c r="D16" s="211">
        <v>5</v>
      </c>
      <c r="E16" s="212" t="s">
        <v>38</v>
      </c>
    </row>
    <row r="17" spans="1:5" s="98" customFormat="1" ht="38.25">
      <c r="A17" s="255" t="s">
        <v>39</v>
      </c>
      <c r="B17" s="211">
        <v>6</v>
      </c>
      <c r="C17" s="212" t="s">
        <v>40</v>
      </c>
      <c r="D17" s="258">
        <v>6</v>
      </c>
      <c r="E17" s="260" t="s">
        <v>41</v>
      </c>
    </row>
    <row r="18" spans="1:5" s="98" customFormat="1" ht="38.25">
      <c r="A18" s="256"/>
      <c r="B18" s="211">
        <v>7</v>
      </c>
      <c r="C18" s="214" t="s">
        <v>42</v>
      </c>
      <c r="D18" s="259"/>
      <c r="E18" s="261"/>
    </row>
    <row r="19" spans="1:5" s="98" customFormat="1" ht="80.25" customHeight="1">
      <c r="A19" s="256"/>
      <c r="B19" s="211">
        <v>8</v>
      </c>
      <c r="C19" s="214" t="s">
        <v>43</v>
      </c>
      <c r="D19" s="258">
        <v>7</v>
      </c>
      <c r="E19" s="260" t="s">
        <v>44</v>
      </c>
    </row>
    <row r="20" spans="1:5" s="98" customFormat="1" ht="67.5" customHeight="1">
      <c r="A20" s="257"/>
      <c r="B20" s="211">
        <v>9</v>
      </c>
      <c r="C20" s="214" t="s">
        <v>45</v>
      </c>
      <c r="D20" s="259"/>
      <c r="E20" s="261"/>
    </row>
    <row r="21" spans="1:5" s="98" customFormat="1" ht="89.25">
      <c r="A21" s="255" t="s">
        <v>46</v>
      </c>
      <c r="B21" s="258">
        <v>10</v>
      </c>
      <c r="C21" s="260" t="s">
        <v>47</v>
      </c>
      <c r="D21" s="211">
        <v>8</v>
      </c>
      <c r="E21" s="216" t="s">
        <v>48</v>
      </c>
    </row>
    <row r="22" spans="1:5" s="98" customFormat="1" ht="42.75" customHeight="1">
      <c r="A22" s="256"/>
      <c r="B22" s="259"/>
      <c r="C22" s="261"/>
      <c r="D22" s="211">
        <v>9</v>
      </c>
      <c r="E22" s="212" t="s">
        <v>49</v>
      </c>
    </row>
    <row r="23" spans="1:5" s="98" customFormat="1" ht="91.5" customHeight="1">
      <c r="A23" s="256"/>
      <c r="B23" s="211">
        <v>12</v>
      </c>
      <c r="C23" s="212" t="s">
        <v>50</v>
      </c>
      <c r="D23" s="211">
        <v>10</v>
      </c>
      <c r="E23" s="212" t="s">
        <v>51</v>
      </c>
    </row>
    <row r="24" spans="1:5" s="98" customFormat="1" ht="38.25">
      <c r="A24" s="257"/>
      <c r="B24" s="211">
        <v>13</v>
      </c>
      <c r="C24" s="212" t="s">
        <v>52</v>
      </c>
      <c r="D24" s="211">
        <v>11</v>
      </c>
      <c r="E24" s="212" t="s">
        <v>53</v>
      </c>
    </row>
    <row r="25" spans="1:5" s="98" customFormat="1" ht="106.5" customHeight="1">
      <c r="A25" s="255" t="s">
        <v>54</v>
      </c>
      <c r="B25" s="211">
        <v>14</v>
      </c>
      <c r="C25" s="212" t="s">
        <v>55</v>
      </c>
      <c r="D25" s="270">
        <v>12</v>
      </c>
      <c r="E25" s="274" t="s">
        <v>56</v>
      </c>
    </row>
    <row r="26" spans="1:5" s="98" customFormat="1" ht="106.5" customHeight="1">
      <c r="A26" s="256"/>
      <c r="B26" s="211">
        <v>15</v>
      </c>
      <c r="C26" s="212" t="s">
        <v>57</v>
      </c>
      <c r="D26" s="270"/>
      <c r="E26" s="274"/>
    </row>
    <row r="27" spans="1:5" s="98" customFormat="1" ht="63.75">
      <c r="A27" s="257"/>
      <c r="B27" s="211">
        <v>16</v>
      </c>
      <c r="C27" s="212" t="s">
        <v>58</v>
      </c>
      <c r="D27" s="211">
        <v>13</v>
      </c>
      <c r="E27" s="217" t="s">
        <v>59</v>
      </c>
    </row>
    <row r="28" spans="1:5" s="98" customFormat="1" ht="76.5" customHeight="1">
      <c r="A28" s="255" t="s">
        <v>60</v>
      </c>
      <c r="B28" s="211">
        <v>17</v>
      </c>
      <c r="C28" s="212" t="s">
        <v>61</v>
      </c>
      <c r="D28" s="211">
        <v>14</v>
      </c>
      <c r="E28" s="212" t="s">
        <v>62</v>
      </c>
    </row>
    <row r="29" spans="1:5" s="98" customFormat="1" ht="63.75">
      <c r="A29" s="257"/>
      <c r="B29" s="211">
        <v>18</v>
      </c>
      <c r="C29" s="218" t="s">
        <v>63</v>
      </c>
      <c r="D29" s="211">
        <v>15</v>
      </c>
      <c r="E29" s="212" t="s">
        <v>64</v>
      </c>
    </row>
    <row r="30" spans="1:5" s="98" customFormat="1" ht="76.5">
      <c r="A30" s="219" t="s">
        <v>65</v>
      </c>
      <c r="B30" s="211">
        <v>19</v>
      </c>
      <c r="C30" s="212" t="s">
        <v>66</v>
      </c>
      <c r="D30" s="211">
        <v>16</v>
      </c>
      <c r="E30" s="212" t="s">
        <v>67</v>
      </c>
    </row>
    <row r="31" spans="1:5" s="98" customFormat="1" ht="12.75">
      <c r="A31" s="266" t="s">
        <v>68</v>
      </c>
      <c r="B31" s="266"/>
      <c r="C31" s="266"/>
      <c r="D31" s="266"/>
      <c r="E31" s="266"/>
    </row>
    <row r="32" spans="1:5" s="98" customFormat="1" ht="12.75" customHeight="1">
      <c r="A32" s="101" t="s">
        <v>69</v>
      </c>
      <c r="B32" s="180" t="s">
        <v>23</v>
      </c>
      <c r="C32" s="102" t="s">
        <v>70</v>
      </c>
      <c r="D32" s="102" t="s">
        <v>25</v>
      </c>
      <c r="E32" s="102" t="s">
        <v>71</v>
      </c>
    </row>
    <row r="33" spans="1:5" s="98" customFormat="1" ht="38.25">
      <c r="A33" s="267" t="s">
        <v>72</v>
      </c>
      <c r="B33" s="270">
        <v>1</v>
      </c>
      <c r="C33" s="271" t="s">
        <v>73</v>
      </c>
      <c r="D33" s="211">
        <v>1</v>
      </c>
      <c r="E33" s="220" t="s">
        <v>74</v>
      </c>
    </row>
    <row r="34" spans="1:5" s="98" customFormat="1" ht="25.5">
      <c r="A34" s="268"/>
      <c r="B34" s="270"/>
      <c r="C34" s="272"/>
      <c r="D34" s="211">
        <v>2</v>
      </c>
      <c r="E34" s="221" t="s">
        <v>75</v>
      </c>
    </row>
    <row r="35" spans="1:5" s="98" customFormat="1" ht="51">
      <c r="A35" s="268"/>
      <c r="B35" s="270">
        <v>2</v>
      </c>
      <c r="C35" s="273" t="s">
        <v>76</v>
      </c>
      <c r="D35" s="211">
        <v>3</v>
      </c>
      <c r="E35" s="221" t="s">
        <v>77</v>
      </c>
    </row>
    <row r="36" spans="1:5" s="98" customFormat="1" ht="12.75">
      <c r="A36" s="269"/>
      <c r="B36" s="270"/>
      <c r="C36" s="273"/>
      <c r="D36" s="211">
        <v>4</v>
      </c>
      <c r="E36" s="220" t="s">
        <v>78</v>
      </c>
    </row>
    <row r="37" spans="1:5" s="103" customFormat="1" ht="101.25" customHeight="1">
      <c r="A37" s="222" t="s">
        <v>79</v>
      </c>
      <c r="B37" s="215">
        <v>3</v>
      </c>
      <c r="C37" s="222" t="s">
        <v>80</v>
      </c>
      <c r="D37" s="211">
        <v>5</v>
      </c>
      <c r="E37" s="222" t="s">
        <v>81</v>
      </c>
    </row>
    <row r="38" spans="1:5" s="98" customFormat="1" ht="38.25">
      <c r="A38" s="267" t="s">
        <v>82</v>
      </c>
      <c r="B38" s="211">
        <v>4</v>
      </c>
      <c r="C38" s="218" t="s">
        <v>83</v>
      </c>
      <c r="D38" s="223">
        <v>6</v>
      </c>
      <c r="E38" s="224" t="s">
        <v>84</v>
      </c>
    </row>
    <row r="39" spans="1:5" s="98" customFormat="1" ht="63.75">
      <c r="A39" s="268"/>
      <c r="B39" s="211">
        <v>5</v>
      </c>
      <c r="C39" s="222" t="s">
        <v>85</v>
      </c>
      <c r="D39" s="223">
        <v>7</v>
      </c>
      <c r="E39" s="225" t="s">
        <v>86</v>
      </c>
    </row>
    <row r="40" spans="1:5" s="98" customFormat="1" ht="25.5">
      <c r="A40" s="268"/>
      <c r="B40" s="211">
        <v>6</v>
      </c>
      <c r="C40" s="226" t="s">
        <v>87</v>
      </c>
      <c r="D40" s="223">
        <v>8</v>
      </c>
      <c r="E40" s="226" t="s">
        <v>88</v>
      </c>
    </row>
    <row r="41" spans="1:5" s="98" customFormat="1" ht="38.25">
      <c r="A41" s="269"/>
      <c r="B41" s="211">
        <v>7</v>
      </c>
      <c r="C41" s="217" t="s">
        <v>89</v>
      </c>
      <c r="D41" s="223">
        <v>9</v>
      </c>
      <c r="E41" s="224" t="s">
        <v>90</v>
      </c>
    </row>
    <row r="42" spans="1:5" s="98" customFormat="1" ht="51">
      <c r="A42" s="267" t="s">
        <v>91</v>
      </c>
      <c r="B42" s="211">
        <v>8</v>
      </c>
      <c r="C42" s="212" t="s">
        <v>92</v>
      </c>
      <c r="D42" s="275">
        <v>10</v>
      </c>
      <c r="E42" s="276" t="s">
        <v>93</v>
      </c>
    </row>
    <row r="43" spans="1:5" s="98" customFormat="1" ht="51">
      <c r="A43" s="268"/>
      <c r="B43" s="211">
        <v>9</v>
      </c>
      <c r="C43" s="212" t="s">
        <v>94</v>
      </c>
      <c r="D43" s="275"/>
      <c r="E43" s="276"/>
    </row>
    <row r="44" spans="1:5" s="98" customFormat="1" ht="38.25" customHeight="1">
      <c r="A44" s="268"/>
      <c r="B44" s="211">
        <v>10</v>
      </c>
      <c r="C44" s="212" t="s">
        <v>95</v>
      </c>
      <c r="D44" s="275">
        <v>11</v>
      </c>
      <c r="E44" s="276" t="s">
        <v>96</v>
      </c>
    </row>
    <row r="45" spans="1:5" s="98" customFormat="1" ht="25.5">
      <c r="A45" s="268"/>
      <c r="B45" s="211">
        <v>11</v>
      </c>
      <c r="C45" s="226" t="s">
        <v>97</v>
      </c>
      <c r="D45" s="275"/>
      <c r="E45" s="276"/>
    </row>
    <row r="46" spans="1:5" s="98" customFormat="1" ht="38.25">
      <c r="A46" s="269"/>
      <c r="B46" s="211">
        <v>12</v>
      </c>
      <c r="C46" s="212" t="s">
        <v>98</v>
      </c>
      <c r="D46" s="223">
        <v>12</v>
      </c>
      <c r="E46" s="214" t="s">
        <v>99</v>
      </c>
    </row>
    <row r="47" spans="1:5" s="98" customFormat="1" ht="51">
      <c r="A47" s="255" t="s">
        <v>100</v>
      </c>
      <c r="B47" s="258">
        <v>13</v>
      </c>
      <c r="C47" s="260" t="s">
        <v>101</v>
      </c>
      <c r="D47" s="223">
        <v>13</v>
      </c>
      <c r="E47" s="225" t="s">
        <v>102</v>
      </c>
    </row>
    <row r="48" spans="1:5" s="98" customFormat="1" ht="51.6" customHeight="1">
      <c r="A48" s="257"/>
      <c r="B48" s="259"/>
      <c r="C48" s="261"/>
      <c r="D48" s="223">
        <v>14</v>
      </c>
      <c r="E48" s="224" t="s">
        <v>103</v>
      </c>
    </row>
    <row r="49" spans="1:5" s="98" customFormat="1" ht="38.25">
      <c r="A49" s="255" t="s">
        <v>104</v>
      </c>
      <c r="B49" s="258">
        <v>14</v>
      </c>
      <c r="C49" s="278" t="s">
        <v>105</v>
      </c>
      <c r="D49" s="223">
        <v>15</v>
      </c>
      <c r="E49" s="224" t="s">
        <v>106</v>
      </c>
    </row>
    <row r="50" spans="1:5" s="98" customFormat="1" ht="15" customHeight="1">
      <c r="A50" s="256"/>
      <c r="B50" s="277"/>
      <c r="C50" s="279"/>
      <c r="D50" s="278">
        <v>17</v>
      </c>
      <c r="E50" s="278" t="s">
        <v>107</v>
      </c>
    </row>
    <row r="51" spans="1:5" s="98" customFormat="1" ht="12.75">
      <c r="A51" s="256"/>
      <c r="B51" s="259"/>
      <c r="C51" s="280"/>
      <c r="D51" s="280"/>
      <c r="E51" s="280"/>
    </row>
    <row r="52" spans="1:5" s="98" customFormat="1" ht="63.75">
      <c r="A52" s="256"/>
      <c r="B52" s="270">
        <v>16</v>
      </c>
      <c r="C52" s="276" t="s">
        <v>108</v>
      </c>
      <c r="D52" s="223">
        <v>18</v>
      </c>
      <c r="E52" s="224" t="s">
        <v>109</v>
      </c>
    </row>
    <row r="53" spans="1:5" s="98" customFormat="1" ht="25.5">
      <c r="A53" s="257"/>
      <c r="B53" s="270"/>
      <c r="C53" s="276"/>
      <c r="D53" s="223">
        <v>19</v>
      </c>
      <c r="E53" s="224" t="s">
        <v>110</v>
      </c>
    </row>
    <row r="54" spans="1:5" s="98" customFormat="1" ht="55.5" customHeight="1">
      <c r="A54" s="147" t="s">
        <v>111</v>
      </c>
      <c r="B54" s="211">
        <v>17</v>
      </c>
      <c r="C54" s="227" t="s">
        <v>112</v>
      </c>
      <c r="D54" s="223">
        <v>20</v>
      </c>
      <c r="E54" s="227" t="s">
        <v>113</v>
      </c>
    </row>
    <row r="55" spans="1:5" s="98" customFormat="1" ht="38.25">
      <c r="A55" s="147" t="s">
        <v>114</v>
      </c>
      <c r="B55" s="211">
        <v>18</v>
      </c>
      <c r="C55" s="212" t="s">
        <v>115</v>
      </c>
      <c r="D55" s="223">
        <v>21</v>
      </c>
      <c r="E55" s="224" t="s">
        <v>116</v>
      </c>
    </row>
    <row r="56" spans="1:5" s="98" customFormat="1" ht="51">
      <c r="A56" s="255" t="s">
        <v>117</v>
      </c>
      <c r="B56" s="258">
        <v>19</v>
      </c>
      <c r="C56" s="260" t="s">
        <v>118</v>
      </c>
      <c r="D56" s="223">
        <v>22</v>
      </c>
      <c r="E56" s="224" t="s">
        <v>119</v>
      </c>
    </row>
    <row r="57" spans="1:5" s="98" customFormat="1" ht="42" customHeight="1">
      <c r="A57" s="257"/>
      <c r="B57" s="259"/>
      <c r="C57" s="261"/>
      <c r="D57" s="223">
        <v>23</v>
      </c>
      <c r="E57" s="224" t="s">
        <v>120</v>
      </c>
    </row>
  </sheetData>
  <mergeCells count="43">
    <mergeCell ref="D50:D51"/>
    <mergeCell ref="E50:E51"/>
    <mergeCell ref="B52:B53"/>
    <mergeCell ref="C52:C53"/>
    <mergeCell ref="A56:A57"/>
    <mergeCell ref="B56:B57"/>
    <mergeCell ref="C56:C57"/>
    <mergeCell ref="A47:A48"/>
    <mergeCell ref="B47:B48"/>
    <mergeCell ref="C47:C48"/>
    <mergeCell ref="A49:A53"/>
    <mergeCell ref="B49:B51"/>
    <mergeCell ref="C49:C51"/>
    <mergeCell ref="A38:A41"/>
    <mergeCell ref="A42:A46"/>
    <mergeCell ref="D42:D43"/>
    <mergeCell ref="E42:E43"/>
    <mergeCell ref="D44:D45"/>
    <mergeCell ref="E44:E45"/>
    <mergeCell ref="A25:A27"/>
    <mergeCell ref="D25:D26"/>
    <mergeCell ref="E25:E26"/>
    <mergeCell ref="A28:A29"/>
    <mergeCell ref="A31:E31"/>
    <mergeCell ref="A33:A36"/>
    <mergeCell ref="B33:B34"/>
    <mergeCell ref="C33:C34"/>
    <mergeCell ref="B35:B36"/>
    <mergeCell ref="C35:C36"/>
    <mergeCell ref="A21:A24"/>
    <mergeCell ref="B21:B22"/>
    <mergeCell ref="C21:C22"/>
    <mergeCell ref="B1:D1"/>
    <mergeCell ref="B3:D3"/>
    <mergeCell ref="B7:C7"/>
    <mergeCell ref="B9:E9"/>
    <mergeCell ref="A10:E10"/>
    <mergeCell ref="A12:A15"/>
    <mergeCell ref="A17:A20"/>
    <mergeCell ref="D17:D18"/>
    <mergeCell ref="E17:E18"/>
    <mergeCell ref="D19:D20"/>
    <mergeCell ref="E19:E2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87995-3652-46C8-B7EE-A81EDAA7F82B}">
  <sheetPr>
    <tabColor theme="9" tint="0.39997558519241921"/>
  </sheetPr>
  <dimension ref="A1:G30"/>
  <sheetViews>
    <sheetView workbookViewId="0">
      <selection activeCell="H7" sqref="H7"/>
    </sheetView>
  </sheetViews>
  <sheetFormatPr defaultColWidth="10.5703125" defaultRowHeight="18.75"/>
  <cols>
    <col min="1" max="1" width="52.140625" style="94" customWidth="1"/>
    <col min="2" max="2" width="6.140625" style="95" customWidth="1"/>
    <col min="3" max="4" width="5.5703125" style="93" customWidth="1"/>
    <col min="5" max="5" width="10.28515625" style="93" customWidth="1"/>
    <col min="6" max="6" width="44.42578125" style="94" customWidth="1"/>
  </cols>
  <sheetData>
    <row r="1" spans="1:7" ht="22.5" customHeight="1">
      <c r="A1" s="281" t="s">
        <v>14</v>
      </c>
      <c r="B1" s="281"/>
      <c r="C1" s="281"/>
      <c r="D1" s="281"/>
      <c r="E1" s="281"/>
      <c r="F1" s="281"/>
    </row>
    <row r="2" spans="1:7">
      <c r="A2" s="282" t="s">
        <v>121</v>
      </c>
      <c r="B2" s="282"/>
      <c r="C2" s="282"/>
      <c r="D2" s="282"/>
      <c r="E2" s="282"/>
      <c r="F2" s="282"/>
    </row>
    <row r="3" spans="1:7">
      <c r="A3" s="283" t="s">
        <v>122</v>
      </c>
      <c r="B3" s="284"/>
      <c r="C3" s="284"/>
      <c r="D3" s="284"/>
      <c r="E3" s="284"/>
      <c r="F3" s="285"/>
    </row>
    <row r="4" spans="1:7" ht="28.5" customHeight="1">
      <c r="A4" s="286" t="s">
        <v>123</v>
      </c>
      <c r="B4" s="288" t="s">
        <v>124</v>
      </c>
      <c r="C4" s="289"/>
      <c r="D4" s="289"/>
      <c r="E4" s="290"/>
      <c r="F4" s="91" t="s">
        <v>125</v>
      </c>
    </row>
    <row r="5" spans="1:7" ht="46.5" customHeight="1">
      <c r="A5" s="287"/>
      <c r="B5" s="181" t="s">
        <v>126</v>
      </c>
      <c r="C5" s="181" t="s">
        <v>127</v>
      </c>
      <c r="D5" s="181" t="s">
        <v>128</v>
      </c>
      <c r="E5" s="181" t="s">
        <v>129</v>
      </c>
      <c r="F5" s="92"/>
    </row>
    <row r="6" spans="1:7" ht="25.5">
      <c r="A6" s="228" t="s">
        <v>130</v>
      </c>
      <c r="B6" s="223" t="s">
        <v>131</v>
      </c>
      <c r="C6" s="223"/>
      <c r="D6" s="223">
        <v>1</v>
      </c>
      <c r="E6" s="223"/>
      <c r="F6" s="229" t="s">
        <v>132</v>
      </c>
      <c r="G6" s="148"/>
    </row>
    <row r="7" spans="1:7" ht="38.25">
      <c r="A7" s="228" t="s">
        <v>133</v>
      </c>
      <c r="B7" s="230"/>
      <c r="C7" s="223"/>
      <c r="D7" s="223"/>
      <c r="E7" s="223">
        <v>10</v>
      </c>
      <c r="F7" s="213" t="s">
        <v>134</v>
      </c>
    </row>
    <row r="8" spans="1:7" ht="24">
      <c r="A8" s="231" t="s">
        <v>135</v>
      </c>
      <c r="B8" s="223"/>
      <c r="C8" s="223"/>
      <c r="D8" s="223">
        <v>4</v>
      </c>
      <c r="E8" s="223"/>
      <c r="F8" s="213" t="s">
        <v>132</v>
      </c>
    </row>
    <row r="9" spans="1:7" ht="38.25">
      <c r="A9" s="228" t="s">
        <v>136</v>
      </c>
      <c r="B9" s="223" t="s">
        <v>137</v>
      </c>
      <c r="C9" s="223">
        <v>9</v>
      </c>
      <c r="D9" s="223"/>
      <c r="E9" s="223"/>
      <c r="F9" s="213" t="s">
        <v>132</v>
      </c>
    </row>
    <row r="10" spans="1:7" ht="51">
      <c r="A10" s="228" t="s">
        <v>138</v>
      </c>
      <c r="B10" s="223"/>
      <c r="C10" s="223"/>
      <c r="D10" s="223">
        <v>8</v>
      </c>
      <c r="E10" s="223">
        <v>1</v>
      </c>
      <c r="F10" s="213" t="s">
        <v>134</v>
      </c>
    </row>
    <row r="11" spans="1:7" ht="25.5">
      <c r="A11" s="228" t="s">
        <v>139</v>
      </c>
      <c r="B11" s="223">
        <v>13</v>
      </c>
      <c r="C11" s="223"/>
      <c r="D11" s="223"/>
      <c r="E11" s="223" t="s">
        <v>140</v>
      </c>
      <c r="F11" s="213" t="s">
        <v>134</v>
      </c>
    </row>
    <row r="12" spans="1:7" ht="51">
      <c r="A12" s="228" t="s">
        <v>141</v>
      </c>
      <c r="B12" s="223">
        <v>16</v>
      </c>
      <c r="C12" s="223">
        <v>11</v>
      </c>
      <c r="D12" s="223"/>
      <c r="E12" s="223" t="s">
        <v>142</v>
      </c>
      <c r="F12" s="213" t="s">
        <v>134</v>
      </c>
    </row>
    <row r="13" spans="1:7" ht="51">
      <c r="A13" s="228" t="s">
        <v>143</v>
      </c>
      <c r="B13" s="223" t="s">
        <v>144</v>
      </c>
      <c r="C13" s="223"/>
      <c r="D13" s="223">
        <v>9</v>
      </c>
      <c r="E13" s="223">
        <v>18</v>
      </c>
      <c r="F13" s="213" t="s">
        <v>134</v>
      </c>
    </row>
    <row r="14" spans="1:7" ht="51">
      <c r="A14" s="228" t="s">
        <v>145</v>
      </c>
      <c r="B14" s="223"/>
      <c r="C14" s="223"/>
      <c r="D14" s="223">
        <v>10</v>
      </c>
      <c r="E14" s="223">
        <v>19</v>
      </c>
      <c r="F14" s="213" t="s">
        <v>134</v>
      </c>
    </row>
    <row r="15" spans="1:7" ht="38.25">
      <c r="A15" s="228" t="s">
        <v>146</v>
      </c>
      <c r="B15" s="223"/>
      <c r="C15" s="223"/>
      <c r="D15" s="223">
        <v>16</v>
      </c>
      <c r="E15" s="223" t="s">
        <v>147</v>
      </c>
      <c r="F15" s="213" t="s">
        <v>134</v>
      </c>
    </row>
    <row r="16" spans="1:7" ht="25.5">
      <c r="A16" s="228" t="s">
        <v>148</v>
      </c>
      <c r="B16" s="223"/>
      <c r="C16" s="223"/>
      <c r="D16" s="223"/>
      <c r="E16" s="223" t="s">
        <v>149</v>
      </c>
      <c r="F16" s="213" t="s">
        <v>134</v>
      </c>
    </row>
    <row r="17" spans="1:6" ht="38.25">
      <c r="A17" s="228" t="s">
        <v>150</v>
      </c>
      <c r="B17" s="223">
        <v>1</v>
      </c>
      <c r="C17" s="223">
        <v>1</v>
      </c>
      <c r="D17" s="223"/>
      <c r="E17" s="223" t="s">
        <v>151</v>
      </c>
      <c r="F17" s="224" t="s">
        <v>134</v>
      </c>
    </row>
    <row r="18" spans="1:6" ht="81" customHeight="1">
      <c r="A18" s="228" t="s">
        <v>152</v>
      </c>
      <c r="B18" s="232"/>
      <c r="C18" s="232">
        <v>5</v>
      </c>
      <c r="D18" s="232">
        <v>3</v>
      </c>
      <c r="E18" s="232"/>
      <c r="F18" s="233" t="s">
        <v>153</v>
      </c>
    </row>
    <row r="19" spans="1:6" ht="51">
      <c r="A19" s="228" t="s">
        <v>154</v>
      </c>
      <c r="B19" s="232"/>
      <c r="C19" s="232">
        <v>12</v>
      </c>
      <c r="D19" s="232"/>
      <c r="E19" s="232"/>
      <c r="F19" s="233" t="s">
        <v>134</v>
      </c>
    </row>
    <row r="20" spans="1:6" ht="38.25">
      <c r="A20" s="228" t="s">
        <v>155</v>
      </c>
      <c r="B20" s="232" t="s">
        <v>156</v>
      </c>
      <c r="C20" s="232"/>
      <c r="D20" s="232"/>
      <c r="E20" s="232"/>
      <c r="F20" s="233"/>
    </row>
    <row r="21" spans="1:6" ht="25.5">
      <c r="A21" s="228" t="s">
        <v>157</v>
      </c>
      <c r="B21" s="232">
        <v>19</v>
      </c>
      <c r="C21" s="232"/>
      <c r="D21" s="232"/>
      <c r="E21" s="232"/>
      <c r="F21" s="233" t="s">
        <v>134</v>
      </c>
    </row>
    <row r="22" spans="1:6" ht="51">
      <c r="A22" s="234" t="s">
        <v>158</v>
      </c>
      <c r="B22" s="235"/>
      <c r="C22" s="235"/>
      <c r="D22" s="235"/>
      <c r="E22" s="235" t="s">
        <v>159</v>
      </c>
      <c r="F22" s="236" t="s">
        <v>160</v>
      </c>
    </row>
    <row r="23" spans="1:6" ht="51">
      <c r="A23" s="237" t="s">
        <v>161</v>
      </c>
      <c r="B23" s="238"/>
      <c r="C23" s="238" t="s">
        <v>162</v>
      </c>
      <c r="D23" s="238"/>
      <c r="E23" s="238"/>
      <c r="F23" s="239" t="s">
        <v>160</v>
      </c>
    </row>
    <row r="24" spans="1:6" ht="89.25">
      <c r="A24" s="240" t="s">
        <v>163</v>
      </c>
      <c r="B24" s="241">
        <v>18</v>
      </c>
      <c r="C24" s="241" t="s">
        <v>156</v>
      </c>
      <c r="D24" s="241"/>
      <c r="E24" s="241"/>
      <c r="F24" s="242" t="s">
        <v>134</v>
      </c>
    </row>
    <row r="25" spans="1:6" ht="38.25">
      <c r="A25" s="243" t="s">
        <v>164</v>
      </c>
      <c r="B25" s="244"/>
      <c r="C25" s="245"/>
      <c r="D25" s="245"/>
      <c r="E25" s="245">
        <v>12</v>
      </c>
      <c r="F25" s="246" t="s">
        <v>134</v>
      </c>
    </row>
    <row r="26" spans="1:6" ht="190.5" customHeight="1">
      <c r="A26" s="243" t="s">
        <v>165</v>
      </c>
      <c r="B26" s="244"/>
      <c r="C26" s="245"/>
      <c r="D26" s="245">
        <v>14</v>
      </c>
      <c r="E26" s="245"/>
      <c r="F26" s="246" t="s">
        <v>134</v>
      </c>
    </row>
    <row r="27" spans="1:6" ht="15">
      <c r="A27" s="247" t="s">
        <v>166</v>
      </c>
      <c r="B27" s="248"/>
      <c r="C27" s="249"/>
      <c r="D27" s="249">
        <v>17</v>
      </c>
      <c r="E27" s="249"/>
      <c r="F27" s="247" t="s">
        <v>134</v>
      </c>
    </row>
    <row r="30" spans="1:6">
      <c r="A30" s="182"/>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FCFB3881-5994-49DC-B69E-6350AB7CD7E0}"/>
    <dataValidation allowBlank="1" showInputMessage="1" showErrorMessage="1" prompt="Proponer y escribir en una frase la estrategia para gestionar la debilidad, la oportunidad, la amenaza o la fortaleza.Usar verbo de acción en infinitivo._x000a_" sqref="G1 A4" xr:uid="{B9EFB474-FC1B-406B-B79C-3FC342180F7E}"/>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95" t="s">
        <v>167</v>
      </c>
      <c r="C2" s="296"/>
      <c r="D2" s="296"/>
      <c r="E2" s="296"/>
      <c r="F2" s="296"/>
      <c r="G2" s="296"/>
      <c r="H2" s="297"/>
    </row>
    <row r="3" spans="2:8" ht="16.5">
      <c r="B3" s="298" t="s">
        <v>168</v>
      </c>
      <c r="C3" s="299"/>
      <c r="D3" s="299"/>
      <c r="E3" s="299"/>
      <c r="F3" s="299"/>
      <c r="G3" s="299"/>
      <c r="H3" s="300"/>
    </row>
    <row r="4" spans="2:8" ht="88.5" customHeight="1">
      <c r="B4" s="301" t="s">
        <v>169</v>
      </c>
      <c r="C4" s="302"/>
      <c r="D4" s="302"/>
      <c r="E4" s="302"/>
      <c r="F4" s="302"/>
      <c r="G4" s="302"/>
      <c r="H4" s="303"/>
    </row>
    <row r="5" spans="2:8" ht="16.5">
      <c r="B5" s="7"/>
      <c r="C5" s="8"/>
      <c r="D5" s="8"/>
      <c r="E5" s="8"/>
      <c r="F5" s="8"/>
      <c r="G5" s="8"/>
      <c r="H5" s="9"/>
    </row>
    <row r="6" spans="2:8" ht="16.5" customHeight="1">
      <c r="B6" s="304" t="s">
        <v>170</v>
      </c>
      <c r="C6" s="305"/>
      <c r="D6" s="305"/>
      <c r="E6" s="305"/>
      <c r="F6" s="305"/>
      <c r="G6" s="305"/>
      <c r="H6" s="306"/>
    </row>
    <row r="7" spans="2:8" ht="44.25" customHeight="1">
      <c r="B7" s="304"/>
      <c r="C7" s="305"/>
      <c r="D7" s="305"/>
      <c r="E7" s="305"/>
      <c r="F7" s="305"/>
      <c r="G7" s="305"/>
      <c r="H7" s="306"/>
    </row>
    <row r="8" spans="2:8" ht="15.75" thickBot="1">
      <c r="B8" s="10"/>
      <c r="C8" s="11"/>
      <c r="D8" s="12"/>
      <c r="E8" s="13"/>
      <c r="F8" s="13"/>
      <c r="G8" s="14"/>
      <c r="H8" s="15"/>
    </row>
    <row r="9" spans="2:8">
      <c r="B9" s="10"/>
      <c r="C9" s="291" t="s">
        <v>171</v>
      </c>
      <c r="D9" s="292"/>
      <c r="E9" s="293" t="s">
        <v>172</v>
      </c>
      <c r="F9" s="294"/>
      <c r="G9" s="11"/>
      <c r="H9" s="15"/>
    </row>
    <row r="10" spans="2:8" ht="35.25" customHeight="1">
      <c r="B10" s="10"/>
      <c r="C10" s="307" t="s">
        <v>173</v>
      </c>
      <c r="D10" s="308"/>
      <c r="E10" s="309" t="s">
        <v>174</v>
      </c>
      <c r="F10" s="310"/>
      <c r="G10" s="11"/>
      <c r="H10" s="15"/>
    </row>
    <row r="11" spans="2:8" ht="17.25" customHeight="1">
      <c r="B11" s="10"/>
      <c r="C11" s="307" t="s">
        <v>175</v>
      </c>
      <c r="D11" s="308"/>
      <c r="E11" s="309" t="s">
        <v>176</v>
      </c>
      <c r="F11" s="310"/>
      <c r="G11" s="11"/>
      <c r="H11" s="15"/>
    </row>
    <row r="12" spans="2:8" ht="19.5" customHeight="1">
      <c r="B12" s="10"/>
      <c r="C12" s="307" t="s">
        <v>177</v>
      </c>
      <c r="D12" s="308"/>
      <c r="E12" s="309" t="s">
        <v>178</v>
      </c>
      <c r="F12" s="310"/>
      <c r="G12" s="11"/>
      <c r="H12" s="15"/>
    </row>
    <row r="13" spans="2:8" ht="27" customHeight="1">
      <c r="B13" s="10"/>
      <c r="C13" s="307" t="s">
        <v>179</v>
      </c>
      <c r="D13" s="308"/>
      <c r="E13" s="309" t="s">
        <v>180</v>
      </c>
      <c r="F13" s="310"/>
      <c r="G13" s="11"/>
      <c r="H13" s="15"/>
    </row>
    <row r="14" spans="2:8" ht="34.5" customHeight="1">
      <c r="B14" s="10"/>
      <c r="C14" s="311" t="s">
        <v>181</v>
      </c>
      <c r="D14" s="312"/>
      <c r="E14" s="313" t="s">
        <v>182</v>
      </c>
      <c r="F14" s="314"/>
      <c r="G14" s="11"/>
      <c r="H14" s="15"/>
    </row>
    <row r="15" spans="2:8" ht="27.75" customHeight="1">
      <c r="B15" s="10"/>
      <c r="C15" s="311" t="s">
        <v>183</v>
      </c>
      <c r="D15" s="312"/>
      <c r="E15" s="313" t="s">
        <v>184</v>
      </c>
      <c r="F15" s="314"/>
      <c r="G15" s="11"/>
      <c r="H15" s="15"/>
    </row>
    <row r="16" spans="2:8" ht="28.5" customHeight="1">
      <c r="B16" s="10"/>
      <c r="C16" s="311" t="s">
        <v>185</v>
      </c>
      <c r="D16" s="312"/>
      <c r="E16" s="313" t="s">
        <v>186</v>
      </c>
      <c r="F16" s="314"/>
      <c r="G16" s="11"/>
      <c r="H16" s="15"/>
    </row>
    <row r="17" spans="2:8" ht="72.75" customHeight="1">
      <c r="B17" s="10"/>
      <c r="C17" s="311" t="s">
        <v>187</v>
      </c>
      <c r="D17" s="312"/>
      <c r="E17" s="313" t="s">
        <v>188</v>
      </c>
      <c r="F17" s="314"/>
      <c r="G17" s="11"/>
      <c r="H17" s="15"/>
    </row>
    <row r="18" spans="2:8" ht="64.5" customHeight="1">
      <c r="B18" s="10"/>
      <c r="C18" s="311" t="s">
        <v>189</v>
      </c>
      <c r="D18" s="312"/>
      <c r="E18" s="313" t="s">
        <v>190</v>
      </c>
      <c r="F18" s="314"/>
      <c r="G18" s="11"/>
      <c r="H18" s="15"/>
    </row>
    <row r="19" spans="2:8" ht="71.25" customHeight="1">
      <c r="B19" s="10"/>
      <c r="C19" s="311" t="s">
        <v>191</v>
      </c>
      <c r="D19" s="312"/>
      <c r="E19" s="313" t="s">
        <v>192</v>
      </c>
      <c r="F19" s="314"/>
      <c r="G19" s="11"/>
      <c r="H19" s="15"/>
    </row>
    <row r="20" spans="2:8" ht="55.5" customHeight="1">
      <c r="B20" s="10"/>
      <c r="C20" s="315" t="s">
        <v>193</v>
      </c>
      <c r="D20" s="316"/>
      <c r="E20" s="313" t="s">
        <v>194</v>
      </c>
      <c r="F20" s="314"/>
      <c r="G20" s="11"/>
      <c r="H20" s="15"/>
    </row>
    <row r="21" spans="2:8" ht="42" customHeight="1">
      <c r="B21" s="10"/>
      <c r="C21" s="315" t="s">
        <v>195</v>
      </c>
      <c r="D21" s="316"/>
      <c r="E21" s="313" t="s">
        <v>196</v>
      </c>
      <c r="F21" s="314"/>
      <c r="G21" s="11"/>
      <c r="H21" s="15"/>
    </row>
    <row r="22" spans="2:8" ht="59.25" customHeight="1">
      <c r="B22" s="10"/>
      <c r="C22" s="315" t="s">
        <v>197</v>
      </c>
      <c r="D22" s="316"/>
      <c r="E22" s="313" t="s">
        <v>198</v>
      </c>
      <c r="F22" s="314"/>
      <c r="G22" s="11"/>
      <c r="H22" s="15"/>
    </row>
    <row r="23" spans="2:8" ht="23.25" customHeight="1">
      <c r="B23" s="10"/>
      <c r="C23" s="315" t="s">
        <v>199</v>
      </c>
      <c r="D23" s="316"/>
      <c r="E23" s="313" t="s">
        <v>200</v>
      </c>
      <c r="F23" s="314"/>
      <c r="G23" s="11"/>
      <c r="H23" s="15"/>
    </row>
    <row r="24" spans="2:8" ht="30.75" customHeight="1">
      <c r="B24" s="10"/>
      <c r="C24" s="315" t="s">
        <v>201</v>
      </c>
      <c r="D24" s="316"/>
      <c r="E24" s="313" t="s">
        <v>202</v>
      </c>
      <c r="F24" s="314"/>
      <c r="G24" s="11"/>
      <c r="H24" s="15"/>
    </row>
    <row r="25" spans="2:8" ht="33" customHeight="1">
      <c r="B25" s="10"/>
      <c r="C25" s="315" t="s">
        <v>203</v>
      </c>
      <c r="D25" s="316"/>
      <c r="E25" s="313" t="s">
        <v>204</v>
      </c>
      <c r="F25" s="314"/>
      <c r="G25" s="11"/>
      <c r="H25" s="15"/>
    </row>
    <row r="26" spans="2:8" ht="30" customHeight="1">
      <c r="B26" s="10"/>
      <c r="C26" s="315" t="s">
        <v>205</v>
      </c>
      <c r="D26" s="316"/>
      <c r="E26" s="313" t="s">
        <v>206</v>
      </c>
      <c r="F26" s="314"/>
      <c r="G26" s="11"/>
      <c r="H26" s="15"/>
    </row>
    <row r="27" spans="2:8" ht="35.25" customHeight="1">
      <c r="B27" s="10"/>
      <c r="C27" s="315" t="s">
        <v>207</v>
      </c>
      <c r="D27" s="316"/>
      <c r="E27" s="313" t="s">
        <v>208</v>
      </c>
      <c r="F27" s="314"/>
      <c r="G27" s="11"/>
      <c r="H27" s="15"/>
    </row>
    <row r="28" spans="2:8" ht="31.5" customHeight="1">
      <c r="B28" s="10"/>
      <c r="C28" s="315" t="s">
        <v>209</v>
      </c>
      <c r="D28" s="316"/>
      <c r="E28" s="313" t="s">
        <v>210</v>
      </c>
      <c r="F28" s="314"/>
      <c r="G28" s="11"/>
      <c r="H28" s="15"/>
    </row>
    <row r="29" spans="2:8" ht="35.25" customHeight="1">
      <c r="B29" s="10"/>
      <c r="C29" s="315" t="s">
        <v>211</v>
      </c>
      <c r="D29" s="316"/>
      <c r="E29" s="313" t="s">
        <v>212</v>
      </c>
      <c r="F29" s="314"/>
      <c r="G29" s="11"/>
      <c r="H29" s="15"/>
    </row>
    <row r="30" spans="2:8" ht="59.25" customHeight="1">
      <c r="B30" s="10"/>
      <c r="C30" s="315" t="s">
        <v>213</v>
      </c>
      <c r="D30" s="316"/>
      <c r="E30" s="313" t="s">
        <v>214</v>
      </c>
      <c r="F30" s="314"/>
      <c r="G30" s="11"/>
      <c r="H30" s="15"/>
    </row>
    <row r="31" spans="2:8" ht="57" customHeight="1">
      <c r="B31" s="10"/>
      <c r="C31" s="315" t="s">
        <v>215</v>
      </c>
      <c r="D31" s="316"/>
      <c r="E31" s="313" t="s">
        <v>216</v>
      </c>
      <c r="F31" s="314"/>
      <c r="G31" s="11"/>
      <c r="H31" s="15"/>
    </row>
    <row r="32" spans="2:8" ht="82.5" customHeight="1">
      <c r="B32" s="10"/>
      <c r="C32" s="315" t="s">
        <v>217</v>
      </c>
      <c r="D32" s="316"/>
      <c r="E32" s="313" t="s">
        <v>218</v>
      </c>
      <c r="F32" s="314"/>
      <c r="G32" s="11"/>
      <c r="H32" s="15"/>
    </row>
    <row r="33" spans="2:8" ht="46.5" customHeight="1">
      <c r="B33" s="10"/>
      <c r="C33" s="315" t="s">
        <v>219</v>
      </c>
      <c r="D33" s="316"/>
      <c r="E33" s="313" t="s">
        <v>220</v>
      </c>
      <c r="F33" s="314"/>
      <c r="G33" s="11"/>
      <c r="H33" s="15"/>
    </row>
    <row r="34" spans="2:8" ht="6.75" customHeight="1" thickBot="1">
      <c r="B34" s="10"/>
      <c r="C34" s="323"/>
      <c r="D34" s="324"/>
      <c r="E34" s="325"/>
      <c r="F34" s="326"/>
      <c r="G34" s="11"/>
      <c r="H34" s="15"/>
    </row>
    <row r="35" spans="2:8" ht="15.75" thickTop="1">
      <c r="B35" s="10"/>
      <c r="C35" s="16"/>
      <c r="D35" s="16"/>
      <c r="E35" s="17"/>
      <c r="F35" s="17"/>
      <c r="G35" s="11"/>
      <c r="H35" s="15"/>
    </row>
    <row r="36" spans="2:8" ht="21" customHeight="1">
      <c r="B36" s="317" t="s">
        <v>221</v>
      </c>
      <c r="C36" s="318"/>
      <c r="D36" s="318"/>
      <c r="E36" s="318"/>
      <c r="F36" s="318"/>
      <c r="G36" s="318"/>
      <c r="H36" s="319"/>
    </row>
    <row r="37" spans="2:8" ht="20.25" customHeight="1">
      <c r="B37" s="317" t="s">
        <v>222</v>
      </c>
      <c r="C37" s="318"/>
      <c r="D37" s="318"/>
      <c r="E37" s="318"/>
      <c r="F37" s="318"/>
      <c r="G37" s="318"/>
      <c r="H37" s="319"/>
    </row>
    <row r="38" spans="2:8" ht="20.25" customHeight="1">
      <c r="B38" s="317" t="s">
        <v>223</v>
      </c>
      <c r="C38" s="318"/>
      <c r="D38" s="318"/>
      <c r="E38" s="318"/>
      <c r="F38" s="318"/>
      <c r="G38" s="318"/>
      <c r="H38" s="319"/>
    </row>
    <row r="39" spans="2:8" ht="21.75" customHeight="1">
      <c r="B39" s="317" t="s">
        <v>224</v>
      </c>
      <c r="C39" s="318"/>
      <c r="D39" s="318"/>
      <c r="E39" s="318"/>
      <c r="F39" s="318"/>
      <c r="G39" s="318"/>
      <c r="H39" s="319"/>
    </row>
    <row r="40" spans="2:8" ht="22.5" customHeight="1">
      <c r="B40" s="317" t="s">
        <v>225</v>
      </c>
      <c r="C40" s="318"/>
      <c r="D40" s="318"/>
      <c r="E40" s="318"/>
      <c r="F40" s="318"/>
      <c r="G40" s="318"/>
      <c r="H40" s="319"/>
    </row>
    <row r="41" spans="2:8" ht="32.25" customHeight="1" thickBot="1">
      <c r="B41" s="320" t="s">
        <v>226</v>
      </c>
      <c r="C41" s="321"/>
      <c r="D41" s="321"/>
      <c r="E41" s="321"/>
      <c r="F41" s="321"/>
      <c r="G41" s="321"/>
      <c r="H41" s="322"/>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9"/>
  <sheetViews>
    <sheetView topLeftCell="A13" zoomScale="85" zoomScaleNormal="85" workbookViewId="0">
      <selection activeCell="AQ25" sqref="AQ25"/>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0" hidden="1" customWidth="1"/>
    <col min="36" max="36" width="15" hidden="1" customWidth="1"/>
    <col min="37" max="37" width="16.140625" hidden="1" customWidth="1"/>
    <col min="38" max="38" width="17.85546875" hidden="1" customWidth="1"/>
    <col min="39" max="39" width="12" hidden="1" customWidth="1"/>
    <col min="40" max="40" width="0" hidden="1" customWidth="1"/>
    <col min="41" max="298" width="11.42578125" style="25"/>
    <col min="299" max="16384" width="11.42578125" style="28"/>
  </cols>
  <sheetData>
    <row r="1" spans="1:298" s="141" customFormat="1" ht="16.5" customHeight="1">
      <c r="A1" s="357"/>
      <c r="B1" s="358"/>
      <c r="C1" s="358"/>
      <c r="D1" s="347" t="s">
        <v>227</v>
      </c>
      <c r="E1" s="347"/>
      <c r="F1" s="347"/>
      <c r="G1" s="347"/>
      <c r="H1" s="347"/>
      <c r="I1" s="347"/>
      <c r="J1" s="347"/>
      <c r="K1" s="347"/>
      <c r="L1" s="347"/>
      <c r="M1" s="347"/>
      <c r="N1" s="347"/>
      <c r="O1" s="347"/>
      <c r="P1" s="347"/>
      <c r="Q1" s="347"/>
      <c r="R1" s="347"/>
      <c r="S1" s="347"/>
      <c r="T1" s="347"/>
      <c r="U1" s="347"/>
      <c r="V1" s="347"/>
      <c r="W1" s="347"/>
      <c r="X1" s="347"/>
      <c r="Y1" s="347"/>
      <c r="Z1" s="347"/>
      <c r="AA1" s="347"/>
      <c r="AB1" s="347"/>
      <c r="AC1" s="347"/>
      <c r="AD1" s="347"/>
      <c r="AE1" s="347"/>
      <c r="AF1" s="347"/>
      <c r="AG1" s="347"/>
      <c r="AH1" s="347"/>
      <c r="AI1" s="347"/>
      <c r="AJ1" s="347"/>
      <c r="AK1" s="347"/>
      <c r="AL1" s="349" t="s">
        <v>228</v>
      </c>
      <c r="AM1" s="349"/>
      <c r="AN1" s="349"/>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c r="JS1" s="140"/>
      <c r="JT1" s="140"/>
      <c r="JU1" s="140"/>
      <c r="JV1" s="140"/>
      <c r="JW1" s="140"/>
      <c r="JX1" s="140"/>
      <c r="JY1" s="140"/>
      <c r="JZ1" s="140"/>
      <c r="KA1" s="140"/>
      <c r="KB1" s="140"/>
      <c r="KC1" s="140"/>
      <c r="KD1" s="140"/>
      <c r="KE1" s="140"/>
      <c r="KF1" s="140"/>
      <c r="KG1" s="140"/>
      <c r="KH1" s="140"/>
      <c r="KI1" s="140"/>
      <c r="KJ1" s="140"/>
      <c r="KK1" s="140"/>
      <c r="KL1" s="140"/>
    </row>
    <row r="2" spans="1:298" s="141" customFormat="1" ht="39.75" customHeight="1">
      <c r="A2" s="359"/>
      <c r="B2" s="360"/>
      <c r="C2" s="360"/>
      <c r="D2" s="348"/>
      <c r="E2" s="348"/>
      <c r="F2" s="348"/>
      <c r="G2" s="348"/>
      <c r="H2" s="348"/>
      <c r="I2" s="348"/>
      <c r="J2" s="348"/>
      <c r="K2" s="348"/>
      <c r="L2" s="348"/>
      <c r="M2" s="348"/>
      <c r="N2" s="348"/>
      <c r="O2" s="348"/>
      <c r="P2" s="348"/>
      <c r="Q2" s="348"/>
      <c r="R2" s="348"/>
      <c r="S2" s="348"/>
      <c r="T2" s="348"/>
      <c r="U2" s="348"/>
      <c r="V2" s="348"/>
      <c r="W2" s="348"/>
      <c r="X2" s="348"/>
      <c r="Y2" s="348"/>
      <c r="Z2" s="348"/>
      <c r="AA2" s="348"/>
      <c r="AB2" s="348"/>
      <c r="AC2" s="348"/>
      <c r="AD2" s="348"/>
      <c r="AE2" s="348"/>
      <c r="AF2" s="348"/>
      <c r="AG2" s="348"/>
      <c r="AH2" s="348"/>
      <c r="AI2" s="348"/>
      <c r="AJ2" s="348"/>
      <c r="AK2" s="348"/>
      <c r="AL2" s="349"/>
      <c r="AM2" s="349"/>
      <c r="AN2" s="349"/>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c r="JS2" s="140"/>
      <c r="JT2" s="140"/>
      <c r="JU2" s="140"/>
      <c r="JV2" s="140"/>
      <c r="JW2" s="140"/>
      <c r="JX2" s="140"/>
      <c r="JY2" s="140"/>
      <c r="JZ2" s="140"/>
      <c r="KA2" s="140"/>
      <c r="KB2" s="140"/>
      <c r="KC2" s="140"/>
      <c r="KD2" s="140"/>
      <c r="KE2" s="140"/>
      <c r="KF2" s="140"/>
      <c r="KG2" s="140"/>
      <c r="KH2" s="140"/>
      <c r="KI2" s="140"/>
      <c r="KJ2" s="140"/>
      <c r="KK2" s="140"/>
      <c r="KL2" s="140"/>
    </row>
    <row r="3" spans="1:298" s="141" customFormat="1" ht="16.5">
      <c r="A3" s="2"/>
      <c r="B3" s="2"/>
      <c r="C3" s="200"/>
      <c r="D3" s="348"/>
      <c r="E3" s="348"/>
      <c r="F3" s="348"/>
      <c r="G3" s="348"/>
      <c r="H3" s="348"/>
      <c r="I3" s="348"/>
      <c r="J3" s="348"/>
      <c r="K3" s="348"/>
      <c r="L3" s="348"/>
      <c r="M3" s="348"/>
      <c r="N3" s="348"/>
      <c r="O3" s="348"/>
      <c r="P3" s="348"/>
      <c r="Q3" s="348"/>
      <c r="R3" s="348"/>
      <c r="S3" s="348"/>
      <c r="T3" s="348"/>
      <c r="U3" s="348"/>
      <c r="V3" s="348"/>
      <c r="W3" s="348"/>
      <c r="X3" s="348"/>
      <c r="Y3" s="348"/>
      <c r="Z3" s="348"/>
      <c r="AA3" s="348"/>
      <c r="AB3" s="348"/>
      <c r="AC3" s="348"/>
      <c r="AD3" s="348"/>
      <c r="AE3" s="348"/>
      <c r="AF3" s="348"/>
      <c r="AG3" s="348"/>
      <c r="AH3" s="348"/>
      <c r="AI3" s="348"/>
      <c r="AJ3" s="348"/>
      <c r="AK3" s="348"/>
      <c r="AL3" s="349"/>
      <c r="AM3" s="349"/>
      <c r="AN3" s="349"/>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c r="JS3" s="140"/>
      <c r="JT3" s="140"/>
      <c r="JU3" s="140"/>
      <c r="JV3" s="140"/>
      <c r="JW3" s="140"/>
      <c r="JX3" s="140"/>
      <c r="JY3" s="140"/>
      <c r="JZ3" s="140"/>
      <c r="KA3" s="140"/>
      <c r="KB3" s="140"/>
      <c r="KC3" s="140"/>
      <c r="KD3" s="140"/>
      <c r="KE3" s="140"/>
      <c r="KF3" s="140"/>
      <c r="KG3" s="140"/>
      <c r="KH3" s="140"/>
      <c r="KI3" s="140"/>
      <c r="KJ3" s="140"/>
      <c r="KK3" s="140"/>
      <c r="KL3" s="140"/>
    </row>
    <row r="4" spans="1:298" s="141" customFormat="1" ht="26.25" customHeight="1">
      <c r="A4" s="350" t="s">
        <v>229</v>
      </c>
      <c r="B4" s="351"/>
      <c r="C4" s="352"/>
      <c r="D4" s="353" t="s">
        <v>6</v>
      </c>
      <c r="E4" s="354"/>
      <c r="F4" s="354"/>
      <c r="G4" s="354"/>
      <c r="H4" s="354"/>
      <c r="I4" s="354"/>
      <c r="J4" s="354"/>
      <c r="K4" s="354"/>
      <c r="L4" s="354"/>
      <c r="M4" s="354"/>
      <c r="N4" s="355"/>
      <c r="O4" s="356"/>
      <c r="P4" s="356"/>
      <c r="Q4" s="356"/>
      <c r="R4" s="1"/>
      <c r="S4" s="1"/>
      <c r="T4" s="1"/>
      <c r="U4" s="1"/>
      <c r="V4" s="1"/>
      <c r="W4" s="1"/>
      <c r="X4" s="1"/>
      <c r="Y4" s="1"/>
      <c r="Z4" s="1"/>
      <c r="AA4" s="1"/>
      <c r="AB4" s="1"/>
      <c r="AC4" s="1"/>
      <c r="AD4" s="1"/>
      <c r="AE4" s="1"/>
      <c r="AF4" s="1"/>
      <c r="AG4" s="1"/>
      <c r="AH4" s="1"/>
      <c r="AI4" s="1"/>
      <c r="AJ4" s="1"/>
      <c r="AK4" s="1"/>
      <c r="AL4" s="1"/>
      <c r="AM4" s="1"/>
      <c r="AN4" s="1"/>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c r="JS4" s="140"/>
      <c r="JT4" s="140"/>
      <c r="JU4" s="140"/>
      <c r="JV4" s="140"/>
      <c r="JW4" s="140"/>
      <c r="JX4" s="140"/>
      <c r="JY4" s="140"/>
      <c r="JZ4" s="140"/>
      <c r="KA4" s="140"/>
      <c r="KB4" s="140"/>
      <c r="KC4" s="140"/>
      <c r="KD4" s="140"/>
      <c r="KE4" s="140"/>
      <c r="KF4" s="140"/>
      <c r="KG4" s="140"/>
      <c r="KH4" s="140"/>
      <c r="KI4" s="140"/>
      <c r="KJ4" s="140"/>
      <c r="KK4" s="140"/>
      <c r="KL4" s="140"/>
    </row>
    <row r="5" spans="1:298" s="141" customFormat="1" ht="44.25" customHeight="1">
      <c r="A5" s="350" t="s">
        <v>230</v>
      </c>
      <c r="B5" s="351"/>
      <c r="C5" s="352"/>
      <c r="D5" s="361" t="s">
        <v>231</v>
      </c>
      <c r="E5" s="362"/>
      <c r="F5" s="362"/>
      <c r="G5" s="362"/>
      <c r="H5" s="362"/>
      <c r="I5" s="362"/>
      <c r="J5" s="362"/>
      <c r="K5" s="362"/>
      <c r="L5" s="362"/>
      <c r="M5" s="362"/>
      <c r="N5" s="363"/>
      <c r="O5" s="1"/>
      <c r="P5" s="1"/>
      <c r="Q5" s="1"/>
      <c r="R5" s="1"/>
      <c r="S5" s="1"/>
      <c r="T5" s="1"/>
      <c r="U5" s="1"/>
      <c r="V5" s="1"/>
      <c r="W5" s="1"/>
      <c r="X5" s="1"/>
      <c r="Y5" s="1"/>
      <c r="Z5" s="1"/>
      <c r="AA5" s="1"/>
      <c r="AB5" s="1"/>
      <c r="AC5" s="1"/>
      <c r="AD5" s="1"/>
      <c r="AE5" s="1"/>
      <c r="AF5" s="1"/>
      <c r="AG5" s="1"/>
      <c r="AH5" s="1"/>
      <c r="AI5" s="1"/>
      <c r="AJ5" s="1"/>
      <c r="AK5" s="1"/>
      <c r="AL5" s="1"/>
      <c r="AM5" s="1"/>
      <c r="AN5" s="1"/>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c r="JS5" s="140"/>
      <c r="JT5" s="140"/>
      <c r="JU5" s="140"/>
      <c r="JV5" s="140"/>
      <c r="JW5" s="140"/>
      <c r="JX5" s="140"/>
      <c r="JY5" s="140"/>
      <c r="JZ5" s="140"/>
      <c r="KA5" s="140"/>
      <c r="KB5" s="140"/>
      <c r="KC5" s="140"/>
      <c r="KD5" s="140"/>
      <c r="KE5" s="140"/>
      <c r="KF5" s="140"/>
      <c r="KG5" s="140"/>
      <c r="KH5" s="140"/>
      <c r="KI5" s="140"/>
      <c r="KJ5" s="140"/>
      <c r="KK5" s="140"/>
      <c r="KL5" s="140"/>
    </row>
    <row r="6" spans="1:298" s="141" customFormat="1" ht="49.5" customHeight="1">
      <c r="A6" s="350" t="s">
        <v>232</v>
      </c>
      <c r="B6" s="351"/>
      <c r="C6" s="352"/>
      <c r="D6" s="361" t="s">
        <v>233</v>
      </c>
      <c r="E6" s="362"/>
      <c r="F6" s="362"/>
      <c r="G6" s="362"/>
      <c r="H6" s="362"/>
      <c r="I6" s="362"/>
      <c r="J6" s="362"/>
      <c r="K6" s="362"/>
      <c r="L6" s="362"/>
      <c r="M6" s="362"/>
      <c r="N6" s="363"/>
      <c r="O6" s="1"/>
      <c r="P6" s="1"/>
      <c r="Q6" s="1"/>
      <c r="R6" s="1"/>
      <c r="S6" s="1"/>
      <c r="T6" s="1"/>
      <c r="U6" s="1"/>
      <c r="V6" s="1"/>
      <c r="W6" s="1"/>
      <c r="X6" s="1"/>
      <c r="Y6" s="1"/>
      <c r="Z6" s="1"/>
      <c r="AA6" s="1"/>
      <c r="AB6" s="1"/>
      <c r="AC6" s="1"/>
      <c r="AD6" s="1"/>
      <c r="AE6" s="1"/>
      <c r="AF6" s="1"/>
      <c r="AG6" s="1"/>
      <c r="AH6" s="1"/>
      <c r="AI6" s="1"/>
      <c r="AJ6" s="1"/>
      <c r="AK6" s="1"/>
      <c r="AL6" s="1"/>
      <c r="AM6" s="1"/>
      <c r="AN6" s="1"/>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c r="JS6" s="140"/>
      <c r="JT6" s="140"/>
      <c r="JU6" s="140"/>
      <c r="JV6" s="140"/>
      <c r="JW6" s="140"/>
      <c r="JX6" s="140"/>
      <c r="JY6" s="140"/>
      <c r="JZ6" s="140"/>
      <c r="KA6" s="140"/>
      <c r="KB6" s="140"/>
      <c r="KC6" s="140"/>
      <c r="KD6" s="140"/>
      <c r="KE6" s="140"/>
      <c r="KF6" s="140"/>
      <c r="KG6" s="140"/>
      <c r="KH6" s="140"/>
      <c r="KI6" s="140"/>
      <c r="KJ6" s="140"/>
      <c r="KK6" s="140"/>
      <c r="KL6" s="140"/>
    </row>
    <row r="7" spans="1:298" s="141" customFormat="1" ht="16.5">
      <c r="A7" s="344" t="s">
        <v>234</v>
      </c>
      <c r="B7" s="345"/>
      <c r="C7" s="345"/>
      <c r="D7" s="345"/>
      <c r="E7" s="345"/>
      <c r="F7" s="345"/>
      <c r="G7" s="345"/>
      <c r="H7" s="346"/>
      <c r="I7" s="344" t="s">
        <v>235</v>
      </c>
      <c r="J7" s="345"/>
      <c r="K7" s="345"/>
      <c r="L7" s="345"/>
      <c r="M7" s="345"/>
      <c r="N7" s="346"/>
      <c r="O7" s="344" t="s">
        <v>236</v>
      </c>
      <c r="P7" s="345"/>
      <c r="Q7" s="345"/>
      <c r="R7" s="345"/>
      <c r="S7" s="345"/>
      <c r="T7" s="345"/>
      <c r="U7" s="345"/>
      <c r="V7" s="345"/>
      <c r="W7" s="346"/>
      <c r="X7" s="344" t="s">
        <v>237</v>
      </c>
      <c r="Y7" s="345"/>
      <c r="Z7" s="345"/>
      <c r="AA7" s="345"/>
      <c r="AB7" s="345"/>
      <c r="AC7" s="345"/>
      <c r="AD7" s="345"/>
      <c r="AE7" s="345"/>
      <c r="AF7" s="345"/>
      <c r="AG7" s="345"/>
      <c r="AH7" s="346"/>
      <c r="AI7" s="344" t="s">
        <v>238</v>
      </c>
      <c r="AJ7" s="345"/>
      <c r="AK7" s="345"/>
      <c r="AL7" s="345"/>
      <c r="AM7" s="345"/>
      <c r="AN7" s="364"/>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c r="GI7" s="140"/>
      <c r="GJ7" s="140"/>
      <c r="GK7" s="140"/>
      <c r="GL7" s="140"/>
      <c r="GM7" s="140"/>
      <c r="GN7" s="140"/>
      <c r="GO7" s="140"/>
      <c r="GP7" s="140"/>
      <c r="GQ7" s="140"/>
      <c r="GR7" s="140"/>
      <c r="GS7" s="140"/>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140"/>
      <c r="HY7" s="140"/>
      <c r="HZ7" s="140"/>
      <c r="IA7" s="140"/>
      <c r="IB7" s="140"/>
      <c r="IC7" s="140"/>
      <c r="ID7" s="140"/>
      <c r="IE7" s="140"/>
      <c r="IF7" s="140"/>
      <c r="IG7" s="140"/>
      <c r="IH7" s="140"/>
      <c r="II7" s="140"/>
      <c r="IJ7" s="140"/>
      <c r="IK7" s="140"/>
      <c r="IL7" s="140"/>
      <c r="IM7" s="140"/>
      <c r="IN7" s="140"/>
      <c r="IO7" s="140"/>
      <c r="IP7" s="140"/>
      <c r="IQ7" s="140"/>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row>
    <row r="8" spans="1:298" s="141" customFormat="1" ht="16.5" customHeight="1">
      <c r="A8" s="392" t="s">
        <v>239</v>
      </c>
      <c r="B8" s="377" t="s">
        <v>240</v>
      </c>
      <c r="C8" s="376" t="s">
        <v>181</v>
      </c>
      <c r="D8" s="373" t="s">
        <v>241</v>
      </c>
      <c r="E8" s="373" t="s">
        <v>185</v>
      </c>
      <c r="F8" s="378" t="s">
        <v>187</v>
      </c>
      <c r="G8" s="368" t="s">
        <v>189</v>
      </c>
      <c r="H8" s="373" t="s">
        <v>242</v>
      </c>
      <c r="I8" s="374" t="s">
        <v>243</v>
      </c>
      <c r="J8" s="375" t="s">
        <v>244</v>
      </c>
      <c r="K8" s="368" t="s">
        <v>245</v>
      </c>
      <c r="L8" s="368" t="s">
        <v>246</v>
      </c>
      <c r="M8" s="375" t="s">
        <v>244</v>
      </c>
      <c r="N8" s="373" t="s">
        <v>195</v>
      </c>
      <c r="O8" s="370" t="s">
        <v>247</v>
      </c>
      <c r="P8" s="367" t="s">
        <v>197</v>
      </c>
      <c r="Q8" s="368" t="s">
        <v>199</v>
      </c>
      <c r="R8" s="367" t="s">
        <v>248</v>
      </c>
      <c r="S8" s="367"/>
      <c r="T8" s="367"/>
      <c r="U8" s="367"/>
      <c r="V8" s="367"/>
      <c r="W8" s="367"/>
      <c r="X8" s="369" t="s">
        <v>249</v>
      </c>
      <c r="Y8" s="370" t="s">
        <v>250</v>
      </c>
      <c r="Z8" s="370" t="s">
        <v>244</v>
      </c>
      <c r="AA8" s="201"/>
      <c r="AB8" s="201"/>
      <c r="AC8" s="370" t="s">
        <v>251</v>
      </c>
      <c r="AD8" s="370" t="s">
        <v>244</v>
      </c>
      <c r="AE8" s="201"/>
      <c r="AF8" s="201"/>
      <c r="AG8" s="369" t="s">
        <v>252</v>
      </c>
      <c r="AH8" s="370" t="s">
        <v>215</v>
      </c>
      <c r="AI8" s="367" t="s">
        <v>238</v>
      </c>
      <c r="AJ8" s="367" t="s">
        <v>253</v>
      </c>
      <c r="AK8" s="367" t="s">
        <v>254</v>
      </c>
      <c r="AL8" s="367" t="s">
        <v>255</v>
      </c>
      <c r="AM8" s="365" t="s">
        <v>256</v>
      </c>
      <c r="AN8" s="365" t="s">
        <v>219</v>
      </c>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0"/>
      <c r="HS8" s="140"/>
      <c r="HT8" s="140"/>
      <c r="HU8" s="140"/>
      <c r="HV8" s="140"/>
      <c r="HW8" s="140"/>
      <c r="HX8" s="140"/>
      <c r="HY8" s="140"/>
      <c r="HZ8" s="140"/>
      <c r="IA8" s="140"/>
      <c r="IB8" s="140"/>
      <c r="IC8" s="140"/>
      <c r="ID8" s="140"/>
      <c r="IE8" s="140"/>
      <c r="IF8" s="140"/>
      <c r="IG8" s="140"/>
      <c r="IH8" s="140"/>
      <c r="II8" s="140"/>
      <c r="IJ8" s="140"/>
      <c r="IK8" s="140"/>
      <c r="IL8" s="140"/>
      <c r="IM8" s="140"/>
      <c r="IN8" s="140"/>
      <c r="IO8" s="140"/>
      <c r="IP8" s="140"/>
      <c r="IQ8" s="140"/>
      <c r="IR8" s="140"/>
      <c r="IS8" s="140"/>
      <c r="IT8" s="140"/>
      <c r="IU8" s="140"/>
      <c r="IV8" s="140"/>
      <c r="IW8" s="140"/>
      <c r="IX8" s="140"/>
      <c r="IY8" s="140"/>
      <c r="IZ8" s="140"/>
      <c r="JA8" s="140"/>
      <c r="JB8" s="140"/>
      <c r="JC8" s="140"/>
      <c r="JD8" s="140"/>
      <c r="JE8" s="140"/>
      <c r="JF8" s="140"/>
      <c r="JG8" s="140"/>
      <c r="JH8" s="140"/>
      <c r="JI8" s="140"/>
      <c r="JJ8" s="140"/>
      <c r="JK8" s="140"/>
      <c r="JL8" s="140"/>
      <c r="JM8" s="140"/>
      <c r="JN8" s="140"/>
      <c r="JO8" s="140"/>
      <c r="JP8" s="140"/>
      <c r="JQ8" s="140"/>
      <c r="JR8" s="140"/>
      <c r="JS8" s="140"/>
      <c r="JT8" s="140"/>
      <c r="JU8" s="140"/>
      <c r="JV8" s="140"/>
      <c r="JW8" s="140"/>
      <c r="JX8" s="140"/>
      <c r="JY8" s="140"/>
      <c r="JZ8" s="140"/>
      <c r="KA8" s="140"/>
      <c r="KB8" s="140"/>
      <c r="KC8" s="140"/>
      <c r="KD8" s="140"/>
      <c r="KE8" s="140"/>
      <c r="KF8" s="140"/>
      <c r="KG8" s="140"/>
      <c r="KH8" s="140"/>
      <c r="KI8" s="140"/>
      <c r="KJ8" s="140"/>
      <c r="KK8" s="140"/>
      <c r="KL8" s="140"/>
    </row>
    <row r="9" spans="1:298" s="143" customFormat="1" ht="94.5" customHeight="1">
      <c r="A9" s="393"/>
      <c r="B9" s="390"/>
      <c r="C9" s="377"/>
      <c r="D9" s="368"/>
      <c r="E9" s="368"/>
      <c r="F9" s="377"/>
      <c r="G9" s="374"/>
      <c r="H9" s="368"/>
      <c r="I9" s="374"/>
      <c r="J9" s="375"/>
      <c r="K9" s="374"/>
      <c r="L9" s="374"/>
      <c r="M9" s="375"/>
      <c r="N9" s="368"/>
      <c r="O9" s="371"/>
      <c r="P9" s="368"/>
      <c r="Q9" s="374"/>
      <c r="R9" s="131" t="s">
        <v>257</v>
      </c>
      <c r="S9" s="131" t="s">
        <v>258</v>
      </c>
      <c r="T9" s="131" t="s">
        <v>259</v>
      </c>
      <c r="U9" s="131" t="s">
        <v>260</v>
      </c>
      <c r="V9" s="131" t="s">
        <v>261</v>
      </c>
      <c r="W9" s="131" t="s">
        <v>262</v>
      </c>
      <c r="X9" s="370"/>
      <c r="Y9" s="372"/>
      <c r="Z9" s="372"/>
      <c r="AA9" s="203" t="s">
        <v>263</v>
      </c>
      <c r="AB9" s="203" t="s">
        <v>244</v>
      </c>
      <c r="AC9" s="372"/>
      <c r="AD9" s="372"/>
      <c r="AE9" s="202" t="s">
        <v>251</v>
      </c>
      <c r="AF9" s="202" t="s">
        <v>244</v>
      </c>
      <c r="AG9" s="370"/>
      <c r="AH9" s="371"/>
      <c r="AI9" s="368"/>
      <c r="AJ9" s="368"/>
      <c r="AK9" s="368"/>
      <c r="AL9" s="368"/>
      <c r="AM9" s="366"/>
      <c r="AN9" s="366"/>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c r="IK9" s="142"/>
      <c r="IL9" s="142"/>
      <c r="IM9" s="142"/>
      <c r="IN9" s="142"/>
      <c r="IO9" s="142"/>
      <c r="IP9" s="142"/>
      <c r="IQ9" s="142"/>
      <c r="IR9" s="142"/>
      <c r="IS9" s="142"/>
      <c r="IT9" s="142"/>
      <c r="IU9" s="142"/>
      <c r="IV9" s="142"/>
      <c r="IW9" s="142"/>
      <c r="IX9" s="142"/>
      <c r="IY9" s="142"/>
      <c r="IZ9" s="142"/>
      <c r="JA9" s="142"/>
      <c r="JB9" s="142"/>
      <c r="JC9" s="142"/>
      <c r="JD9" s="142"/>
      <c r="JE9" s="142"/>
      <c r="JF9" s="142"/>
      <c r="JG9" s="142"/>
      <c r="JH9" s="142"/>
      <c r="JI9" s="142"/>
      <c r="JJ9" s="142"/>
      <c r="JK9" s="142"/>
      <c r="JL9" s="142"/>
      <c r="JM9" s="142"/>
      <c r="JN9" s="142"/>
      <c r="JO9" s="142"/>
      <c r="JP9" s="142"/>
      <c r="JQ9" s="142"/>
      <c r="JR9" s="142"/>
      <c r="JS9" s="142"/>
      <c r="JT9" s="142"/>
      <c r="JU9" s="142"/>
      <c r="JV9" s="142"/>
      <c r="JW9" s="142"/>
      <c r="JX9" s="142"/>
      <c r="JY9" s="142"/>
      <c r="JZ9" s="142"/>
      <c r="KA9" s="142"/>
      <c r="KB9" s="142"/>
      <c r="KC9" s="142"/>
      <c r="KD9" s="142"/>
      <c r="KE9" s="142"/>
      <c r="KF9" s="142"/>
      <c r="KG9" s="142"/>
      <c r="KH9" s="142"/>
      <c r="KI9" s="142"/>
      <c r="KJ9" s="142"/>
      <c r="KK9" s="142"/>
      <c r="KL9" s="142"/>
    </row>
    <row r="10" spans="1:298" ht="57.75" customHeight="1">
      <c r="A10" s="339">
        <v>1</v>
      </c>
      <c r="B10" s="331" t="s">
        <v>264</v>
      </c>
      <c r="C10" s="339" t="s">
        <v>265</v>
      </c>
      <c r="D10" s="391" t="s">
        <v>266</v>
      </c>
      <c r="E10" s="339" t="s">
        <v>267</v>
      </c>
      <c r="F10" s="339" t="s">
        <v>268</v>
      </c>
      <c r="G10" s="339" t="s">
        <v>269</v>
      </c>
      <c r="H10" s="339">
        <v>120</v>
      </c>
      <c r="I10" s="341" t="str">
        <f>IF(H10&lt;=2,'Tabla probabilidad'!$B$5,IF(H10&lt;=24,'Tabla probabilidad'!$B$6,IF(H10&lt;=500,'Tabla probabilidad'!$B$7,IF(H10&lt;=5000,'Tabla probabilidad'!$B$8,IF(H10&gt;5000,'Tabla probabilidad'!$B$9)))))</f>
        <v>Media</v>
      </c>
      <c r="J10" s="342">
        <f>IF(H10&lt;=2,'Tabla probabilidad'!$D$5,IF(H10&lt;=24,'Tabla probabilidad'!$D$6,IF(H10&lt;=500,'Tabla probabilidad'!$D$7,IF(H10&lt;=5000,'Tabla probabilidad'!$D$8,IF(H10&gt;5000,'Tabla probabilidad'!$D$9)))))</f>
        <v>0.6</v>
      </c>
      <c r="K10" s="339" t="s">
        <v>270</v>
      </c>
      <c r="L10" s="33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3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30" t="str">
        <f>VLOOKUP((I10&amp;L10),Hoja1!$B$4:$C$28,2,0)</f>
        <v>Moderado</v>
      </c>
      <c r="O10" s="198">
        <v>1</v>
      </c>
      <c r="P10" s="193" t="s">
        <v>271</v>
      </c>
      <c r="Q10" s="196" t="str">
        <f t="shared" ref="Q10:Q13" si="0">IF(R10="Preventivo","Probabilidad",IF(R10="Detectivo","Probabilidad", IF(R10="Correctivo","Impacto")))</f>
        <v>Probabilidad</v>
      </c>
      <c r="R10" s="198" t="s">
        <v>272</v>
      </c>
      <c r="S10" s="198" t="s">
        <v>273</v>
      </c>
      <c r="T10" s="183">
        <f>VLOOKUP(R10&amp;S10,Hoja1!$Q$4:$R$9,2,0)</f>
        <v>0.35</v>
      </c>
      <c r="U10" s="198" t="s">
        <v>274</v>
      </c>
      <c r="V10" s="198" t="s">
        <v>275</v>
      </c>
      <c r="W10" s="198" t="s">
        <v>276</v>
      </c>
      <c r="X10" s="199">
        <f>IF(Q10="Probabilidad",($J$10*T10),IF(Q10="Impacto"," "))</f>
        <v>0.21</v>
      </c>
      <c r="Y10" s="199" t="str">
        <f>IF(Z10&lt;=20%,'Tabla probabilidad'!$B$5,IF(Z10&lt;=40%,'Tabla probabilidad'!$B$6,IF(Z10&lt;=60%,'Tabla probabilidad'!$B$7,IF(Z10&lt;=80%,'Tabla probabilidad'!$B$8,IF(Z10&lt;=100%,'Tabla probabilidad'!$B$9)))))</f>
        <v>Baja</v>
      </c>
      <c r="Z10" s="199">
        <f>IF(R10="Preventivo",(J10-(J10*T10)),IF(R10="Detectivo",(J10-(J10*T10)),IF(R10="Correctivo",(J10))))</f>
        <v>0.39</v>
      </c>
      <c r="AA10" s="327" t="str">
        <f>IF(AB10&lt;=20%,'Tabla probabilidad'!$B$5,IF(AB10&lt;=40%,'Tabla probabilidad'!$B$6,IF(AB10&lt;=60%,'Tabla probabilidad'!$B$7,IF(AB10&lt;=80%,'Tabla probabilidad'!$B$8,IF(AB10&lt;=100%,'Tabla probabilidad'!$B$9)))))</f>
        <v>Baja</v>
      </c>
      <c r="AB10" s="327">
        <f>AVERAGE(Z10:Z14)</f>
        <v>0.36</v>
      </c>
      <c r="AC10" s="199" t="str">
        <f t="shared" ref="AC10:AC34" si="1">IF(AD10&lt;=20%,"Leve",IF(AD10&lt;=40%,"Menor",IF(AD10&lt;=60%,"Moderado",IF(AD10&lt;=80%,"Mayor",IF(AD10&lt;=100%,"Catastrófico")))))</f>
        <v>Leve</v>
      </c>
      <c r="AD10" s="199">
        <f>IF(Q10="Probabilidad",(($M$10-0)),IF(Q10="Impacto",($M$10-($M$10*T10))))</f>
        <v>0.2</v>
      </c>
      <c r="AE10" s="327" t="str">
        <f>IF(AF10&lt;=20%,"Leve",IF(AF10&lt;=40%,"Menor",IF(AF10&lt;=60%,"Moderado",IF(AF10&lt;=80%,"Mayor",IF(AF10&lt;=100%,"Catastrófico")))))</f>
        <v>Leve</v>
      </c>
      <c r="AF10" s="327">
        <f>AVERAGE(AD10:AD14)</f>
        <v>0.2</v>
      </c>
      <c r="AG10" s="336" t="str">
        <f>VLOOKUP(AA10&amp;AE10,Hoja1!$B$4:$C$28,2,0)</f>
        <v>Bajo</v>
      </c>
      <c r="AH10" s="331" t="s">
        <v>277</v>
      </c>
      <c r="AI10" s="336"/>
      <c r="AJ10" s="336"/>
      <c r="AK10" s="336"/>
      <c r="AL10" s="336"/>
      <c r="AM10" s="379"/>
      <c r="AN10" s="330"/>
    </row>
    <row r="11" spans="1:298" ht="57.75" customHeight="1">
      <c r="A11" s="339"/>
      <c r="B11" s="332"/>
      <c r="C11" s="339"/>
      <c r="D11" s="391"/>
      <c r="E11" s="339"/>
      <c r="F11" s="339"/>
      <c r="G11" s="339"/>
      <c r="H11" s="339"/>
      <c r="I11" s="341"/>
      <c r="J11" s="342"/>
      <c r="K11" s="339"/>
      <c r="L11" s="343"/>
      <c r="M11" s="343"/>
      <c r="N11" s="330"/>
      <c r="O11" s="198">
        <v>2</v>
      </c>
      <c r="P11" s="193" t="s">
        <v>278</v>
      </c>
      <c r="Q11" s="196" t="str">
        <f t="shared" si="0"/>
        <v>Probabilidad</v>
      </c>
      <c r="R11" s="198" t="s">
        <v>279</v>
      </c>
      <c r="S11" s="198" t="s">
        <v>273</v>
      </c>
      <c r="T11" s="183">
        <f>VLOOKUP(R11&amp;S11,Hoja1!$Q$4:$R$9,2,0)</f>
        <v>0.45</v>
      </c>
      <c r="U11" s="198" t="s">
        <v>280</v>
      </c>
      <c r="V11" s="198" t="s">
        <v>275</v>
      </c>
      <c r="W11" s="198" t="s">
        <v>281</v>
      </c>
      <c r="X11" s="199">
        <f>IF(Q11="Probabilidad",($J$10*T11),IF(Q11="Impacto"," "))</f>
        <v>0.27</v>
      </c>
      <c r="Y11" s="199" t="str">
        <f>IF(Z11&lt;=20%,'Tabla probabilidad'!$B$5,IF(Z11&lt;=40%,'Tabla probabilidad'!$B$6,IF(Z11&lt;=60%,'Tabla probabilidad'!$B$7,IF(Z11&lt;=80%,'Tabla probabilidad'!$B$8,IF(Z11&lt;=100%,'Tabla probabilidad'!$B$9)))))</f>
        <v>Baja</v>
      </c>
      <c r="Z11" s="199">
        <f>IF(R11="Preventivo",(J10-(J10*T11)),IF(R11="Detectivo",(J10-(J10*T11)),IF(R11="Correctivo",(J10))))</f>
        <v>0.32999999999999996</v>
      </c>
      <c r="AA11" s="328"/>
      <c r="AB11" s="328"/>
      <c r="AC11" s="199" t="str">
        <f t="shared" si="1"/>
        <v>Leve</v>
      </c>
      <c r="AD11" s="199">
        <f>IF(Q11="Probabilidad",(($M$10-0)),IF(Q11="Impacto",($M$10-($M$10*T11))))</f>
        <v>0.2</v>
      </c>
      <c r="AE11" s="328"/>
      <c r="AF11" s="328"/>
      <c r="AG11" s="337"/>
      <c r="AH11" s="332"/>
      <c r="AI11" s="337"/>
      <c r="AJ11" s="337"/>
      <c r="AK11" s="337"/>
      <c r="AL11" s="337"/>
      <c r="AM11" s="380"/>
      <c r="AN11" s="330"/>
    </row>
    <row r="12" spans="1:298" ht="69.75" customHeight="1">
      <c r="A12" s="339"/>
      <c r="B12" s="332"/>
      <c r="C12" s="339"/>
      <c r="D12" s="391"/>
      <c r="E12" s="339"/>
      <c r="F12" s="339"/>
      <c r="G12" s="339"/>
      <c r="H12" s="339"/>
      <c r="I12" s="341"/>
      <c r="J12" s="342"/>
      <c r="K12" s="339"/>
      <c r="L12" s="343"/>
      <c r="M12" s="343"/>
      <c r="N12" s="330"/>
      <c r="O12" s="198">
        <v>3</v>
      </c>
      <c r="P12" s="193" t="s">
        <v>282</v>
      </c>
      <c r="Q12" s="196" t="str">
        <f t="shared" si="0"/>
        <v>Probabilidad</v>
      </c>
      <c r="R12" s="198" t="s">
        <v>272</v>
      </c>
      <c r="S12" s="198" t="s">
        <v>273</v>
      </c>
      <c r="T12" s="183">
        <f>VLOOKUP(R12&amp;S12,Hoja1!$Q$4:$R$9,2,0)</f>
        <v>0.35</v>
      </c>
      <c r="U12" s="198" t="s">
        <v>274</v>
      </c>
      <c r="V12" s="198" t="s">
        <v>275</v>
      </c>
      <c r="W12" s="198" t="s">
        <v>276</v>
      </c>
      <c r="X12" s="199">
        <f t="shared" ref="X12:X14" si="2">IF(Q12="Probabilidad",($J$10*T12),IF(Q12="Impacto"," "))</f>
        <v>0.21</v>
      </c>
      <c r="Y12" s="199" t="str">
        <f>IF(Z12&lt;=20%,'Tabla probabilidad'!$B$5,IF(Z12&lt;=40%,'Tabla probabilidad'!$B$6,IF(Z12&lt;=60%,'Tabla probabilidad'!$B$7,IF(Z12&lt;=80%,'Tabla probabilidad'!$B$8,IF(Z12&lt;=100%,'Tabla probabilidad'!$B$9)))))</f>
        <v>Baja</v>
      </c>
      <c r="Z12" s="199">
        <f>IF(R12="Preventivo",(J10-(J10*T12)),IF(R12="Detectivo",(J10-(J10*T12)),IF(R12="Correctivo",(J10))))</f>
        <v>0.39</v>
      </c>
      <c r="AA12" s="328"/>
      <c r="AB12" s="328"/>
      <c r="AC12" s="199" t="str">
        <f t="shared" si="1"/>
        <v>Leve</v>
      </c>
      <c r="AD12" s="199">
        <f>IF(Q12="Probabilidad",(($M$10-0)),IF(Q12="Impacto",($M$10-($M$10*T12))))</f>
        <v>0.2</v>
      </c>
      <c r="AE12" s="328"/>
      <c r="AF12" s="328"/>
      <c r="AG12" s="337"/>
      <c r="AH12" s="332"/>
      <c r="AI12" s="337"/>
      <c r="AJ12" s="337"/>
      <c r="AK12" s="337"/>
      <c r="AL12" s="337"/>
      <c r="AM12" s="380"/>
      <c r="AN12" s="330"/>
    </row>
    <row r="13" spans="1:298" ht="72" customHeight="1">
      <c r="A13" s="339"/>
      <c r="B13" s="332"/>
      <c r="C13" s="339"/>
      <c r="D13" s="391"/>
      <c r="E13" s="339"/>
      <c r="F13" s="339"/>
      <c r="G13" s="339"/>
      <c r="H13" s="339"/>
      <c r="I13" s="341"/>
      <c r="J13" s="342"/>
      <c r="K13" s="339"/>
      <c r="L13" s="343"/>
      <c r="M13" s="343"/>
      <c r="N13" s="330"/>
      <c r="O13" s="198">
        <v>4</v>
      </c>
      <c r="P13" s="193" t="s">
        <v>283</v>
      </c>
      <c r="Q13" s="196" t="str">
        <f t="shared" si="0"/>
        <v>Probabilidad</v>
      </c>
      <c r="R13" s="198" t="s">
        <v>279</v>
      </c>
      <c r="S13" s="198" t="s">
        <v>273</v>
      </c>
      <c r="T13" s="183">
        <f>VLOOKUP(R13&amp;S13,Hoja1!$Q$4:$R$9,2,0)</f>
        <v>0.45</v>
      </c>
      <c r="U13" s="198" t="s">
        <v>280</v>
      </c>
      <c r="V13" s="198" t="s">
        <v>275</v>
      </c>
      <c r="W13" s="198" t="s">
        <v>276</v>
      </c>
      <c r="X13" s="199">
        <f t="shared" si="2"/>
        <v>0.27</v>
      </c>
      <c r="Y13" s="199" t="str">
        <f>IF(Z13&lt;=20%,'Tabla probabilidad'!$B$5,IF(Z13&lt;=40%,'Tabla probabilidad'!$B$6,IF(Z13&lt;=60%,'Tabla probabilidad'!$B$7,IF(Z13&lt;=80%,'Tabla probabilidad'!$B$8,IF(Z13&lt;=100%,'Tabla probabilidad'!$B$9)))))</f>
        <v>Baja</v>
      </c>
      <c r="Z13" s="199">
        <f>IF(R13="Preventivo",(J10-(J10*T13)),IF(R13="Detectivo",(J10-(J10*T13)),IF(R13="Correctivo",(J10))))</f>
        <v>0.32999999999999996</v>
      </c>
      <c r="AA13" s="328"/>
      <c r="AB13" s="328"/>
      <c r="AC13" s="199" t="str">
        <f t="shared" si="1"/>
        <v>Leve</v>
      </c>
      <c r="AD13" s="199">
        <f>IF(Q13="Probabilidad",(($M$10-0)),IF(Q13="Impacto",($M$10-($M$10*T13))))</f>
        <v>0.2</v>
      </c>
      <c r="AE13" s="328"/>
      <c r="AF13" s="328"/>
      <c r="AG13" s="337"/>
      <c r="AH13" s="332"/>
      <c r="AI13" s="337"/>
      <c r="AJ13" s="337"/>
      <c r="AK13" s="337"/>
      <c r="AL13" s="337"/>
      <c r="AM13" s="380"/>
      <c r="AN13" s="330"/>
    </row>
    <row r="14" spans="1:298" ht="54" customHeight="1">
      <c r="A14" s="339"/>
      <c r="B14" s="340"/>
      <c r="C14" s="339"/>
      <c r="D14" s="391"/>
      <c r="E14" s="339"/>
      <c r="F14" s="339"/>
      <c r="G14" s="339"/>
      <c r="H14" s="339"/>
      <c r="I14" s="341"/>
      <c r="J14" s="342"/>
      <c r="K14" s="339"/>
      <c r="L14" s="343"/>
      <c r="M14" s="343"/>
      <c r="N14" s="330"/>
      <c r="O14" s="198"/>
      <c r="P14" s="187"/>
      <c r="Q14" s="196"/>
      <c r="R14" s="198"/>
      <c r="S14" s="198"/>
      <c r="T14" s="183"/>
      <c r="U14" s="198"/>
      <c r="V14" s="198"/>
      <c r="W14" s="198"/>
      <c r="X14" s="199" t="b">
        <f t="shared" si="2"/>
        <v>0</v>
      </c>
      <c r="Y14" s="199" t="b">
        <f>IF(Z14&lt;=20%,'Tabla probabilidad'!$B$5,IF(Z14&lt;=40%,'Tabla probabilidad'!$B$6,IF(Z14&lt;=60%,'Tabla probabilidad'!$B$7,IF(Z14&lt;=80%,'Tabla probabilidad'!$B$8,IF(Z14&lt;=100%,'Tabla probabilidad'!$B$9)))))</f>
        <v>0</v>
      </c>
      <c r="Z14" s="199" t="b">
        <f>IF(R14="Preventivo",(J10-(J10*T14)),IF(R14="Detectivo",(J10-(J10*T14)),IF(R14="Correctivo",(J10))))</f>
        <v>0</v>
      </c>
      <c r="AA14" s="329"/>
      <c r="AB14" s="329"/>
      <c r="AC14" s="199" t="b">
        <f t="shared" si="1"/>
        <v>0</v>
      </c>
      <c r="AD14" s="199" t="b">
        <f>IF(Q14="Probabilidad",(($M$10-0)),IF(Q14="Impacto",($M$10-($M$10*T14))))</f>
        <v>0</v>
      </c>
      <c r="AE14" s="329"/>
      <c r="AF14" s="329"/>
      <c r="AG14" s="338"/>
      <c r="AH14" s="340"/>
      <c r="AI14" s="338"/>
      <c r="AJ14" s="338"/>
      <c r="AK14" s="338"/>
      <c r="AL14" s="338"/>
      <c r="AM14" s="381"/>
      <c r="AN14" s="330"/>
    </row>
    <row r="15" spans="1:298" ht="60.6" customHeight="1">
      <c r="A15" s="339">
        <v>2</v>
      </c>
      <c r="B15" s="331" t="s">
        <v>284</v>
      </c>
      <c r="C15" s="339" t="s">
        <v>285</v>
      </c>
      <c r="D15" s="383" t="s">
        <v>286</v>
      </c>
      <c r="E15" s="394" t="s">
        <v>287</v>
      </c>
      <c r="F15" s="394" t="s">
        <v>288</v>
      </c>
      <c r="G15" s="339" t="s">
        <v>269</v>
      </c>
      <c r="H15" s="331">
        <v>50</v>
      </c>
      <c r="I15" s="341" t="str">
        <f>IF(H15&lt;=2,'Tabla probabilidad'!$B$5,IF(H15&lt;=24,'Tabla probabilidad'!$B$6,IF(H15&lt;=500,'Tabla probabilidad'!$B$7,IF(H15&lt;=5000,'Tabla probabilidad'!$B$8,IF(H15&gt;5000,'Tabla probabilidad'!$B$9)))))</f>
        <v>Media</v>
      </c>
      <c r="J15" s="342">
        <f>IF(H15&lt;=2,'Tabla probabilidad'!$D$5,IF(H15&lt;=24,'Tabla probabilidad'!$D$6,IF(H15&lt;=500,'Tabla probabilidad'!$D$7,IF(H15&lt;=5000,'Tabla probabilidad'!$D$8,IF(H15&gt;5000,'Tabla probabilidad'!$D$9)))))</f>
        <v>0.6</v>
      </c>
      <c r="K15" s="339" t="s">
        <v>289</v>
      </c>
      <c r="L15" s="33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3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30" t="str">
        <f>VLOOKUP((I15&amp;L15),Hoja1!$B$4:$C$28,2,0)</f>
        <v>Moderado</v>
      </c>
      <c r="O15" s="198">
        <v>1</v>
      </c>
      <c r="P15" s="194" t="s">
        <v>290</v>
      </c>
      <c r="Q15" s="196" t="str">
        <f t="shared" ref="Q15:Q34" si="3">IF(R15="Preventivo","Probabilidad",IF(R15="Detectivo","Probabilidad", IF(R15="Correctivo","Impacto")))</f>
        <v>Probabilidad</v>
      </c>
      <c r="R15" s="198" t="s">
        <v>279</v>
      </c>
      <c r="S15" s="198" t="s">
        <v>273</v>
      </c>
      <c r="T15" s="183">
        <f>VLOOKUP(R15&amp;S15,Hoja1!$Q$4:$R$9,2,0)</f>
        <v>0.45</v>
      </c>
      <c r="U15" s="198" t="s">
        <v>280</v>
      </c>
      <c r="V15" s="198" t="s">
        <v>275</v>
      </c>
      <c r="W15" s="198" t="s">
        <v>276</v>
      </c>
      <c r="X15" s="199">
        <f>IF(Q15="Probabilidad",($J$15*T15),IF(Q15="Impacto"," "))</f>
        <v>0.27</v>
      </c>
      <c r="Y15" s="199" t="str">
        <f>IF(Z15&lt;=20%,'Tabla probabilidad'!$B$5,IF(Z15&lt;=40%,'Tabla probabilidad'!$B$6,IF(Z15&lt;=60%,'Tabla probabilidad'!$B$7,IF(Z15&lt;=80%,'Tabla probabilidad'!$B$8,IF(Z15&lt;=100%,'Tabla probabilidad'!$B$9)))))</f>
        <v>Baja</v>
      </c>
      <c r="Z15" s="199">
        <f>IF(R15="Preventivo",(J15-(J15*T15)),IF(R15="Detectivo",(J15-(J15*T15)),IF(R15="Correctivo",(J15))))</f>
        <v>0.32999999999999996</v>
      </c>
      <c r="AA15" s="327" t="str">
        <f>IF(AB15&lt;=20%,'Tabla probabilidad'!$B$5,IF(AB15&lt;=40%,'Tabla probabilidad'!$B$6,IF(AB15&lt;=60%,'Tabla probabilidad'!$B$7,IF(AB15&lt;=80%,'Tabla probabilidad'!$B$8,IF(AB15&lt;=100%,'Tabla probabilidad'!$B$9)))))</f>
        <v>Baja</v>
      </c>
      <c r="AB15" s="327">
        <f>AVERAGE(Z15:Z19)</f>
        <v>0.32999999999999996</v>
      </c>
      <c r="AC15" s="199" t="str">
        <f t="shared" si="1"/>
        <v>Moderado</v>
      </c>
      <c r="AD15" s="199">
        <f>IF(Q15="Probabilidad",(($M$15-0)),IF(Q15="Impacto",($M$15-($M$15*T15))))</f>
        <v>0.6</v>
      </c>
      <c r="AE15" s="327" t="str">
        <f>IF(AF15&lt;=20%,"Leve",IF(AF15&lt;=40%,"Menor",IF(AF15&lt;=60%,"Moderado",IF(AF15&lt;=80%,"Mayor",IF(AF15&lt;=100%,"Catastrófico")))))</f>
        <v>Moderado</v>
      </c>
      <c r="AF15" s="327">
        <f>AVERAGE(AD15:AD19)</f>
        <v>0.6</v>
      </c>
      <c r="AG15" s="336" t="str">
        <f>VLOOKUP(AA15&amp;AE15,Hoja1!$B$4:$C$28,2,0)</f>
        <v>Moderado</v>
      </c>
      <c r="AH15" s="331" t="s">
        <v>291</v>
      </c>
      <c r="AI15" s="336"/>
      <c r="AJ15" s="336"/>
      <c r="AK15" s="336"/>
      <c r="AL15" s="336"/>
      <c r="AM15" s="379"/>
      <c r="AN15" s="330"/>
    </row>
    <row r="16" spans="1:298" ht="69" customHeight="1">
      <c r="A16" s="339"/>
      <c r="B16" s="332"/>
      <c r="C16" s="339"/>
      <c r="D16" s="384"/>
      <c r="E16" s="395"/>
      <c r="F16" s="395"/>
      <c r="G16" s="339"/>
      <c r="H16" s="332"/>
      <c r="I16" s="341"/>
      <c r="J16" s="342"/>
      <c r="K16" s="339"/>
      <c r="L16" s="343"/>
      <c r="M16" s="343"/>
      <c r="N16" s="330"/>
      <c r="O16" s="198">
        <v>2</v>
      </c>
      <c r="P16" s="194" t="s">
        <v>292</v>
      </c>
      <c r="Q16" s="196" t="str">
        <f t="shared" si="3"/>
        <v>Probabilidad</v>
      </c>
      <c r="R16" s="198" t="s">
        <v>279</v>
      </c>
      <c r="S16" s="198" t="s">
        <v>273</v>
      </c>
      <c r="T16" s="183">
        <f>VLOOKUP(R16&amp;S16,Hoja1!$Q$4:$R$9,2,0)</f>
        <v>0.45</v>
      </c>
      <c r="U16" s="198" t="s">
        <v>274</v>
      </c>
      <c r="V16" s="198" t="s">
        <v>275</v>
      </c>
      <c r="W16" s="198" t="s">
        <v>276</v>
      </c>
      <c r="X16" s="199">
        <f>IF(Q16="Probabilidad",($J$15*T16),IF(Q16="Impacto"," "))</f>
        <v>0.27</v>
      </c>
      <c r="Y16" s="199" t="str">
        <f>IF(Z16&lt;=20%,'Tabla probabilidad'!$B$5,IF(Z16&lt;=40%,'Tabla probabilidad'!$B$6,IF(Z16&lt;=60%,'Tabla probabilidad'!$B$7,IF(Z16&lt;=80%,'Tabla probabilidad'!$B$8,IF(Z16&lt;=100%,'Tabla probabilidad'!$B$9)))))</f>
        <v>Baja</v>
      </c>
      <c r="Z16" s="199">
        <f>IF(R16="Preventivo",(J15-(J15*T16)),IF(R16="Detectivo",(J15-(J15*T16)),IF(R16="Correctivo",(J15))))</f>
        <v>0.32999999999999996</v>
      </c>
      <c r="AA16" s="328"/>
      <c r="AB16" s="328"/>
      <c r="AC16" s="199" t="str">
        <f t="shared" si="1"/>
        <v>Moderado</v>
      </c>
      <c r="AD16" s="199">
        <f t="shared" ref="AD16:AD19" si="4">IF(Q16="Probabilidad",(($M$15-0)),IF(Q16="Impacto",($M$15-($M$15*T16))))</f>
        <v>0.6</v>
      </c>
      <c r="AE16" s="328"/>
      <c r="AF16" s="328"/>
      <c r="AG16" s="337"/>
      <c r="AH16" s="332"/>
      <c r="AI16" s="337"/>
      <c r="AJ16" s="337"/>
      <c r="AK16" s="337"/>
      <c r="AL16" s="337"/>
      <c r="AM16" s="380"/>
      <c r="AN16" s="330"/>
    </row>
    <row r="17" spans="1:40" ht="62.45" customHeight="1">
      <c r="A17" s="339"/>
      <c r="B17" s="332"/>
      <c r="C17" s="339"/>
      <c r="D17" s="384"/>
      <c r="E17" s="395"/>
      <c r="F17" s="395"/>
      <c r="G17" s="339"/>
      <c r="H17" s="332"/>
      <c r="I17" s="341"/>
      <c r="J17" s="342"/>
      <c r="K17" s="339"/>
      <c r="L17" s="343"/>
      <c r="M17" s="343"/>
      <c r="N17" s="330"/>
      <c r="O17" s="198">
        <v>3</v>
      </c>
      <c r="P17" s="194" t="s">
        <v>293</v>
      </c>
      <c r="Q17" s="196" t="str">
        <f t="shared" si="3"/>
        <v>Probabilidad</v>
      </c>
      <c r="R17" s="198" t="s">
        <v>279</v>
      </c>
      <c r="S17" s="198" t="s">
        <v>273</v>
      </c>
      <c r="T17" s="183">
        <f>VLOOKUP(R17&amp;S17,Hoja1!$Q$4:$R$9,2,0)</f>
        <v>0.45</v>
      </c>
      <c r="U17" s="198" t="s">
        <v>274</v>
      </c>
      <c r="V17" s="198" t="s">
        <v>275</v>
      </c>
      <c r="W17" s="198" t="s">
        <v>276</v>
      </c>
      <c r="X17" s="199">
        <f t="shared" ref="X17:X19" si="5">IF(Q17="Probabilidad",($J$15*T17),IF(Q17="Impacto"," "))</f>
        <v>0.27</v>
      </c>
      <c r="Y17" s="199" t="str">
        <f>IF(Z17&lt;=20%,'Tabla probabilidad'!$B$5,IF(Z17&lt;=40%,'Tabla probabilidad'!$B$6,IF(Z17&lt;=60%,'Tabla probabilidad'!$B$7,IF(Z17&lt;=80%,'Tabla probabilidad'!$B$8,IF(Z17&lt;=100%,'Tabla probabilidad'!$B$9)))))</f>
        <v>Baja</v>
      </c>
      <c r="Z17" s="199">
        <f>IF(R17="Preventivo",(J15-(J15*T17)),IF(R17="Detectivo",(J15-(J15*T17)),IF(R17="Correctivo",(J15))))</f>
        <v>0.32999999999999996</v>
      </c>
      <c r="AA17" s="328"/>
      <c r="AB17" s="328"/>
      <c r="AC17" s="199" t="str">
        <f t="shared" si="1"/>
        <v>Moderado</v>
      </c>
      <c r="AD17" s="199">
        <f t="shared" si="4"/>
        <v>0.6</v>
      </c>
      <c r="AE17" s="328"/>
      <c r="AF17" s="328"/>
      <c r="AG17" s="337"/>
      <c r="AH17" s="332"/>
      <c r="AI17" s="337"/>
      <c r="AJ17" s="337"/>
      <c r="AK17" s="337"/>
      <c r="AL17" s="337"/>
      <c r="AM17" s="380"/>
      <c r="AN17" s="330"/>
    </row>
    <row r="18" spans="1:40" ht="62.25" customHeight="1">
      <c r="A18" s="339"/>
      <c r="B18" s="332"/>
      <c r="C18" s="339"/>
      <c r="D18" s="384"/>
      <c r="E18" s="395"/>
      <c r="F18" s="395"/>
      <c r="G18" s="339"/>
      <c r="H18" s="332"/>
      <c r="I18" s="341"/>
      <c r="J18" s="342"/>
      <c r="K18" s="339"/>
      <c r="L18" s="343"/>
      <c r="M18" s="343"/>
      <c r="N18" s="330"/>
      <c r="O18" s="198"/>
      <c r="P18" s="186"/>
      <c r="Q18" s="196"/>
      <c r="R18" s="198"/>
      <c r="S18" s="198"/>
      <c r="T18" s="183"/>
      <c r="U18" s="198"/>
      <c r="V18" s="198"/>
      <c r="W18" s="198"/>
      <c r="X18" s="199" t="b">
        <f t="shared" si="5"/>
        <v>0</v>
      </c>
      <c r="Y18" s="199" t="b">
        <f>IF(Z18&lt;=20%,'Tabla probabilidad'!$B$5,IF(Z18&lt;=40%,'Tabla probabilidad'!$B$6,IF(Z18&lt;=60%,'Tabla probabilidad'!$B$7,IF(Z18&lt;=80%,'Tabla probabilidad'!$B$8,IF(Z18&lt;=100%,'Tabla probabilidad'!$B$9)))))</f>
        <v>0</v>
      </c>
      <c r="Z18" s="199" t="b">
        <f>IF(R18="Preventivo",(J15-(J15*T18)),IF(R18="Detectivo",(J15-(J15*T18)),IF(R18="Correctivo",(J15))))</f>
        <v>0</v>
      </c>
      <c r="AA18" s="328"/>
      <c r="AB18" s="328"/>
      <c r="AC18" s="199" t="b">
        <f t="shared" si="1"/>
        <v>0</v>
      </c>
      <c r="AD18" s="199" t="b">
        <f t="shared" si="4"/>
        <v>0</v>
      </c>
      <c r="AE18" s="328"/>
      <c r="AF18" s="328"/>
      <c r="AG18" s="337"/>
      <c r="AH18" s="332"/>
      <c r="AI18" s="337"/>
      <c r="AJ18" s="337"/>
      <c r="AK18" s="337"/>
      <c r="AL18" s="337"/>
      <c r="AM18" s="380"/>
      <c r="AN18" s="330"/>
    </row>
    <row r="19" spans="1:40" ht="63.6" customHeight="1">
      <c r="A19" s="339"/>
      <c r="B19" s="340"/>
      <c r="C19" s="339"/>
      <c r="D19" s="385"/>
      <c r="E19" s="396"/>
      <c r="F19" s="396"/>
      <c r="G19" s="339"/>
      <c r="H19" s="340"/>
      <c r="I19" s="341"/>
      <c r="J19" s="342"/>
      <c r="K19" s="339"/>
      <c r="L19" s="343"/>
      <c r="M19" s="343"/>
      <c r="N19" s="330"/>
      <c r="O19" s="198"/>
      <c r="P19" s="188"/>
      <c r="Q19" s="196"/>
      <c r="R19" s="198"/>
      <c r="S19" s="198"/>
      <c r="T19" s="183"/>
      <c r="U19" s="198"/>
      <c r="V19" s="198"/>
      <c r="W19" s="198"/>
      <c r="X19" s="199" t="b">
        <f t="shared" si="5"/>
        <v>0</v>
      </c>
      <c r="Y19" s="199" t="b">
        <f>IF(Z19&lt;=20%,'Tabla probabilidad'!$B$5,IF(Z19&lt;=40%,'Tabla probabilidad'!$B$6,IF(Z19&lt;=60%,'Tabla probabilidad'!$B$7,IF(Z19&lt;=80%,'Tabla probabilidad'!$B$8,IF(Z19&lt;=100%,'Tabla probabilidad'!$B$9)))))</f>
        <v>0</v>
      </c>
      <c r="Z19" s="199" t="b">
        <f>IF(R19="Preventivo",(J15-(J15*T19)),IF(R19="Detectivo",(J15-(J15*T19)),IF(R19="Correctivo",(J15))))</f>
        <v>0</v>
      </c>
      <c r="AA19" s="329"/>
      <c r="AB19" s="329"/>
      <c r="AC19" s="199" t="b">
        <f t="shared" si="1"/>
        <v>0</v>
      </c>
      <c r="AD19" s="199" t="b">
        <f t="shared" si="4"/>
        <v>0</v>
      </c>
      <c r="AE19" s="329"/>
      <c r="AF19" s="329"/>
      <c r="AG19" s="338"/>
      <c r="AH19" s="340"/>
      <c r="AI19" s="338"/>
      <c r="AJ19" s="338"/>
      <c r="AK19" s="338"/>
      <c r="AL19" s="338"/>
      <c r="AM19" s="381"/>
      <c r="AN19" s="330"/>
    </row>
    <row r="20" spans="1:40" ht="66.75" customHeight="1">
      <c r="A20" s="339">
        <v>3</v>
      </c>
      <c r="B20" s="387" t="s">
        <v>294</v>
      </c>
      <c r="C20" s="339" t="s">
        <v>295</v>
      </c>
      <c r="D20" s="383" t="s">
        <v>296</v>
      </c>
      <c r="E20" s="339" t="s">
        <v>297</v>
      </c>
      <c r="F20" s="382" t="s">
        <v>298</v>
      </c>
      <c r="G20" s="339" t="s">
        <v>269</v>
      </c>
      <c r="H20" s="382">
        <v>22</v>
      </c>
      <c r="I20" s="341" t="str">
        <f>IF(H20&lt;=2,'Tabla probabilidad'!$B$5,IF(H20&lt;=24,'Tabla probabilidad'!$B$6,IF(H20&lt;=500,'Tabla probabilidad'!$B$7,IF(H20&lt;=5000,'Tabla probabilidad'!$B$8,IF(H20&gt;5000,'Tabla probabilidad'!$B$9)))))</f>
        <v>Baja</v>
      </c>
      <c r="J20" s="342">
        <f>IF(H20&lt;=2,'Tabla probabilidad'!$D$5,IF(H20&lt;=24,'Tabla probabilidad'!$D$6,IF(H20&lt;=500,'Tabla probabilidad'!$D$7,IF(H20&lt;=5000,'Tabla probabilidad'!$D$8,IF(H20&gt;5000,'Tabla probabilidad'!$D$9)))))</f>
        <v>0.4</v>
      </c>
      <c r="K20" s="339" t="s">
        <v>299</v>
      </c>
      <c r="L20" s="33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3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30" t="str">
        <f>VLOOKUP((I20&amp;L20),Hoja1!$B$4:$C$28,2,0)</f>
        <v>Moderado</v>
      </c>
      <c r="O20" s="198">
        <v>1</v>
      </c>
      <c r="P20" s="188" t="s">
        <v>300</v>
      </c>
      <c r="Q20" s="196" t="str">
        <f t="shared" si="3"/>
        <v>Probabilidad</v>
      </c>
      <c r="R20" s="198" t="s">
        <v>279</v>
      </c>
      <c r="S20" s="198" t="s">
        <v>273</v>
      </c>
      <c r="T20" s="183">
        <f>VLOOKUP(R20&amp;S20,Hoja1!$Q$4:$R$9,2,0)</f>
        <v>0.45</v>
      </c>
      <c r="U20" s="198" t="s">
        <v>280</v>
      </c>
      <c r="V20" s="198" t="s">
        <v>275</v>
      </c>
      <c r="W20" s="198" t="s">
        <v>281</v>
      </c>
      <c r="X20" s="199">
        <f>IF(Q20="Probabilidad",($J$20*T20),IF(Q20="Impacto"," "))</f>
        <v>0.18000000000000002</v>
      </c>
      <c r="Y20" s="199" t="str">
        <f>IF(Z20&lt;=20%,'Tabla probabilidad'!$B$5,IF(Z20&lt;=40%,'Tabla probabilidad'!$B$6,IF(Z20&lt;=60%,'Tabla probabilidad'!$B$7,IF(Z20&lt;=80%,'Tabla probabilidad'!$B$8,IF(Z20&lt;=100%,'Tabla probabilidad'!$B$9)))))</f>
        <v>Baja</v>
      </c>
      <c r="Z20" s="199">
        <f>IF(R20="Preventivo",(J20-(J20*T20)),IF(R20="Detectivo",(J20-(J20*T20)),IF(R20="Correctivo",(J20))))</f>
        <v>0.22</v>
      </c>
      <c r="AA20" s="327" t="str">
        <f>IF(AB20&lt;=20%,'Tabla probabilidad'!$B$5,IF(AB20&lt;=40%,'Tabla probabilidad'!$B$6,IF(AB20&lt;=60%,'Tabla probabilidad'!$B$7,IF(AB20&lt;=80%,'Tabla probabilidad'!$B$8,IF(AB20&lt;=100%,'Tabla probabilidad'!$B$9)))))</f>
        <v>Baja</v>
      </c>
      <c r="AB20" s="327">
        <f>AVERAGE(Z20:Z24)</f>
        <v>0.28000000000000003</v>
      </c>
      <c r="AC20" s="199" t="str">
        <f t="shared" si="1"/>
        <v>Moderado</v>
      </c>
      <c r="AD20" s="199">
        <f>IF(Q20="Probabilidad",(($M$20-0)),IF(Q20="Impacto",($M$20-($M$20*T20))))</f>
        <v>0.6</v>
      </c>
      <c r="AE20" s="327" t="str">
        <f>IF(AF20&lt;=20%,"Leve",IF(AF20&lt;=40%,"Menor",IF(AF20&lt;=60%,"Moderado",IF(AF20&lt;=80%,"Mayor",IF(AF20&lt;=100%,"Catastrófico")))))</f>
        <v>Moderado</v>
      </c>
      <c r="AF20" s="327">
        <f>AVERAGE(AD20:AD24)</f>
        <v>0.53999999999999992</v>
      </c>
      <c r="AG20" s="336" t="str">
        <f>VLOOKUP(AA20&amp;AE20,Hoja1!$B$4:$C$28,2,0)</f>
        <v>Moderado</v>
      </c>
      <c r="AH20" s="331" t="s">
        <v>291</v>
      </c>
      <c r="AI20" s="336"/>
      <c r="AJ20" s="336"/>
      <c r="AK20" s="336"/>
      <c r="AL20" s="336"/>
      <c r="AM20" s="379"/>
      <c r="AN20" s="330"/>
    </row>
    <row r="21" spans="1:40" ht="69.75" customHeight="1">
      <c r="A21" s="339"/>
      <c r="B21" s="388"/>
      <c r="C21" s="339"/>
      <c r="D21" s="384"/>
      <c r="E21" s="339"/>
      <c r="F21" s="382"/>
      <c r="G21" s="339"/>
      <c r="H21" s="382"/>
      <c r="I21" s="341"/>
      <c r="J21" s="342"/>
      <c r="K21" s="339"/>
      <c r="L21" s="343"/>
      <c r="M21" s="343"/>
      <c r="N21" s="330"/>
      <c r="O21" s="198">
        <v>2</v>
      </c>
      <c r="P21" s="188" t="s">
        <v>301</v>
      </c>
      <c r="Q21" s="196" t="str">
        <f t="shared" si="3"/>
        <v>Probabilidad</v>
      </c>
      <c r="R21" s="198" t="s">
        <v>279</v>
      </c>
      <c r="S21" s="198" t="s">
        <v>273</v>
      </c>
      <c r="T21" s="183">
        <f>VLOOKUP(R21&amp;S21,Hoja1!$Q$4:$R$9,2,0)</f>
        <v>0.45</v>
      </c>
      <c r="U21" s="198" t="s">
        <v>274</v>
      </c>
      <c r="V21" s="198" t="s">
        <v>275</v>
      </c>
      <c r="W21" s="198" t="s">
        <v>276</v>
      </c>
      <c r="X21" s="199">
        <f t="shared" ref="X21:X24" si="6">IF(Q21="Probabilidad",($J$20*T21),IF(Q21="Impacto"," "))</f>
        <v>0.18000000000000002</v>
      </c>
      <c r="Y21" s="199" t="str">
        <f>IF(Z21&lt;=20%,'Tabla probabilidad'!$B$5,IF(Z21&lt;=40%,'Tabla probabilidad'!$B$6,IF(Z21&lt;=60%,'Tabla probabilidad'!$B$7,IF(Z21&lt;=80%,'Tabla probabilidad'!$B$8,IF(Z21&lt;=100%,'Tabla probabilidad'!$B$9)))))</f>
        <v>Baja</v>
      </c>
      <c r="Z21" s="199">
        <f>IF(R21="Preventivo",(J20-(J20*T21)),IF(R21="Detectivo",(J20-(J20*T21)),IF(R21="Correctivo",(J20))))</f>
        <v>0.22</v>
      </c>
      <c r="AA21" s="328"/>
      <c r="AB21" s="328"/>
      <c r="AC21" s="199" t="str">
        <f t="shared" si="1"/>
        <v>Moderado</v>
      </c>
      <c r="AD21" s="199">
        <f t="shared" ref="AD21:AD24" si="7">IF(Q21="Probabilidad",(($M$20-0)),IF(Q21="Impacto",($M$20-($M$20*T21))))</f>
        <v>0.6</v>
      </c>
      <c r="AE21" s="328"/>
      <c r="AF21" s="328"/>
      <c r="AG21" s="337"/>
      <c r="AH21" s="332"/>
      <c r="AI21" s="337"/>
      <c r="AJ21" s="337"/>
      <c r="AK21" s="337"/>
      <c r="AL21" s="337"/>
      <c r="AM21" s="380"/>
      <c r="AN21" s="330"/>
    </row>
    <row r="22" spans="1:40" ht="69" customHeight="1">
      <c r="A22" s="339"/>
      <c r="B22" s="388"/>
      <c r="C22" s="339"/>
      <c r="D22" s="384"/>
      <c r="E22" s="339"/>
      <c r="F22" s="382"/>
      <c r="G22" s="339"/>
      <c r="H22" s="382"/>
      <c r="I22" s="341"/>
      <c r="J22" s="342"/>
      <c r="K22" s="339"/>
      <c r="L22" s="343"/>
      <c r="M22" s="343"/>
      <c r="N22" s="330"/>
      <c r="O22" s="198">
        <v>3</v>
      </c>
      <c r="P22" s="188" t="s">
        <v>302</v>
      </c>
      <c r="Q22" s="196" t="str">
        <f t="shared" si="3"/>
        <v>Impacto</v>
      </c>
      <c r="R22" s="198" t="s">
        <v>303</v>
      </c>
      <c r="S22" s="198" t="s">
        <v>273</v>
      </c>
      <c r="T22" s="183">
        <f>VLOOKUP(R22&amp;S22,Hoja1!$Q$4:$R$9,2,0)</f>
        <v>0.3</v>
      </c>
      <c r="U22" s="198" t="s">
        <v>280</v>
      </c>
      <c r="V22" s="198" t="s">
        <v>275</v>
      </c>
      <c r="W22" s="198" t="s">
        <v>276</v>
      </c>
      <c r="X22" s="199" t="str">
        <f t="shared" si="6"/>
        <v xml:space="preserve"> </v>
      </c>
      <c r="Y22" s="199" t="str">
        <f>IF(Z22&lt;=20%,'Tabla probabilidad'!$B$5,IF(Z22&lt;=40%,'Tabla probabilidad'!$B$6,IF(Z22&lt;=60%,'Tabla probabilidad'!$B$7,IF(Z22&lt;=80%,'Tabla probabilidad'!$B$8,IF(Z22&lt;=100%,'Tabla probabilidad'!$B$9)))))</f>
        <v>Baja</v>
      </c>
      <c r="Z22" s="199">
        <f>IF(R22="Preventivo",(J20-(J20*T22)),IF(R22="Detectivo",(J20-(J20*T22)),IF(R22="Correctivo",(J20))))</f>
        <v>0.4</v>
      </c>
      <c r="AA22" s="328"/>
      <c r="AB22" s="328"/>
      <c r="AC22" s="199" t="str">
        <f t="shared" si="1"/>
        <v>Moderado</v>
      </c>
      <c r="AD22" s="199">
        <f t="shared" si="7"/>
        <v>0.42</v>
      </c>
      <c r="AE22" s="328"/>
      <c r="AF22" s="328"/>
      <c r="AG22" s="337"/>
      <c r="AH22" s="332"/>
      <c r="AI22" s="337"/>
      <c r="AJ22" s="337"/>
      <c r="AK22" s="337"/>
      <c r="AL22" s="337"/>
      <c r="AM22" s="380"/>
      <c r="AN22" s="330"/>
    </row>
    <row r="23" spans="1:40" ht="75.75" customHeight="1">
      <c r="A23" s="339"/>
      <c r="B23" s="388"/>
      <c r="C23" s="339"/>
      <c r="D23" s="384"/>
      <c r="E23" s="339"/>
      <c r="F23" s="382"/>
      <c r="G23" s="339"/>
      <c r="H23" s="382"/>
      <c r="I23" s="341"/>
      <c r="J23" s="342"/>
      <c r="K23" s="339"/>
      <c r="L23" s="343"/>
      <c r="M23" s="343"/>
      <c r="N23" s="330"/>
      <c r="O23" s="198"/>
      <c r="P23" s="188"/>
      <c r="Q23" s="196"/>
      <c r="R23" s="198"/>
      <c r="S23" s="198"/>
      <c r="T23" s="183"/>
      <c r="U23" s="198"/>
      <c r="V23" s="198"/>
      <c r="W23" s="198"/>
      <c r="X23" s="199" t="b">
        <f t="shared" si="6"/>
        <v>0</v>
      </c>
      <c r="Y23" s="199" t="b">
        <f>IF(Z23&lt;=20%,'Tabla probabilidad'!$B$5,IF(Z23&lt;=40%,'Tabla probabilidad'!$B$6,IF(Z23&lt;=60%,'Tabla probabilidad'!$B$7,IF(Z23&lt;=80%,'Tabla probabilidad'!$B$8,IF(Z23&lt;=100%,'Tabla probabilidad'!$B$9)))))</f>
        <v>0</v>
      </c>
      <c r="Z23" s="199" t="b">
        <f>IF(R23="Preventivo",(J20-(J20*T23)),IF(R23="Detectivo",(J20-(J20*T23)),IF(R23="Correctivo",(J20))))</f>
        <v>0</v>
      </c>
      <c r="AA23" s="328"/>
      <c r="AB23" s="328"/>
      <c r="AC23" s="199" t="b">
        <f t="shared" si="1"/>
        <v>0</v>
      </c>
      <c r="AD23" s="199" t="b">
        <f t="shared" si="7"/>
        <v>0</v>
      </c>
      <c r="AE23" s="328"/>
      <c r="AF23" s="328"/>
      <c r="AG23" s="337"/>
      <c r="AH23" s="332"/>
      <c r="AI23" s="337"/>
      <c r="AJ23" s="337"/>
      <c r="AK23" s="337"/>
      <c r="AL23" s="337"/>
      <c r="AM23" s="380"/>
      <c r="AN23" s="330"/>
    </row>
    <row r="24" spans="1:40" ht="64.5" customHeight="1">
      <c r="A24" s="339"/>
      <c r="B24" s="389"/>
      <c r="C24" s="339"/>
      <c r="D24" s="385"/>
      <c r="E24" s="339"/>
      <c r="F24" s="382"/>
      <c r="G24" s="339"/>
      <c r="H24" s="382"/>
      <c r="I24" s="341"/>
      <c r="J24" s="342"/>
      <c r="K24" s="339"/>
      <c r="L24" s="343"/>
      <c r="M24" s="343"/>
      <c r="N24" s="330"/>
      <c r="O24" s="198"/>
      <c r="P24" s="188"/>
      <c r="Q24" s="196"/>
      <c r="R24" s="198"/>
      <c r="S24" s="198"/>
      <c r="T24" s="183"/>
      <c r="U24" s="198"/>
      <c r="V24" s="198"/>
      <c r="W24" s="198"/>
      <c r="X24" s="199" t="b">
        <f t="shared" si="6"/>
        <v>0</v>
      </c>
      <c r="Y24" s="199" t="b">
        <f>IF(Z24&lt;=20%,'Tabla probabilidad'!$B$5,IF(Z24&lt;=40%,'Tabla probabilidad'!$B$6,IF(Z24&lt;=60%,'Tabla probabilidad'!$B$7,IF(Z24&lt;=80%,'Tabla probabilidad'!$B$8,IF(Z24&lt;=100%,'Tabla probabilidad'!$B$9)))))</f>
        <v>0</v>
      </c>
      <c r="Z24" s="199" t="b">
        <f>IF(R24="Preventivo",(J20-(J20*T24)),IF(R24="Detectivo",(J20-(J20*T24)),IF(R24="Correctivo",(J20))))</f>
        <v>0</v>
      </c>
      <c r="AA24" s="329"/>
      <c r="AB24" s="329"/>
      <c r="AC24" s="199" t="b">
        <f t="shared" si="1"/>
        <v>0</v>
      </c>
      <c r="AD24" s="199" t="b">
        <f t="shared" si="7"/>
        <v>0</v>
      </c>
      <c r="AE24" s="329"/>
      <c r="AF24" s="329"/>
      <c r="AG24" s="338"/>
      <c r="AH24" s="340"/>
      <c r="AI24" s="338"/>
      <c r="AJ24" s="338"/>
      <c r="AK24" s="338"/>
      <c r="AL24" s="338"/>
      <c r="AM24" s="381"/>
      <c r="AN24" s="330"/>
    </row>
    <row r="25" spans="1:40" ht="57" customHeight="1">
      <c r="A25" s="339">
        <v>4</v>
      </c>
      <c r="B25" s="331" t="s">
        <v>304</v>
      </c>
      <c r="C25" s="339" t="s">
        <v>305</v>
      </c>
      <c r="D25" s="383" t="s">
        <v>306</v>
      </c>
      <c r="E25" s="339" t="s">
        <v>307</v>
      </c>
      <c r="F25" s="339" t="s">
        <v>308</v>
      </c>
      <c r="G25" s="339" t="s">
        <v>309</v>
      </c>
      <c r="H25" s="339">
        <v>500</v>
      </c>
      <c r="I25" s="341" t="str">
        <f>IF(H25&lt;=2,'Tabla probabilidad'!$B$5,IF(H25&lt;=24,'Tabla probabilidad'!$B$6,IF(H25&lt;=500,'Tabla probabilidad'!$B$7,IF(H25&lt;=5000,'Tabla probabilidad'!$B$8,IF(H25&gt;5000,'Tabla probabilidad'!$B$9)))))</f>
        <v>Media</v>
      </c>
      <c r="J25" s="342">
        <f>IF(H25&lt;=2,'Tabla probabilidad'!$D$5,IF(H25&lt;=24,'Tabla probabilidad'!$D$6,IF(H25&lt;=500,'Tabla probabilidad'!$D$7,IF(H25&lt;=5000,'Tabla probabilidad'!$D$8,IF(H25&gt;5000,'Tabla probabilidad'!$D$9)))))</f>
        <v>0.6</v>
      </c>
      <c r="K25" s="339" t="s">
        <v>310</v>
      </c>
      <c r="L25" s="330"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30"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30" t="str">
        <f>VLOOKUP((I25&amp;L25),Hoja1!$B$4:$C$28,2,0)</f>
        <v xml:space="preserve">Alto </v>
      </c>
      <c r="O25" s="198">
        <v>1</v>
      </c>
      <c r="P25" s="186" t="s">
        <v>311</v>
      </c>
      <c r="Q25" s="196" t="str">
        <f t="shared" si="3"/>
        <v>Probabilidad</v>
      </c>
      <c r="R25" s="198" t="s">
        <v>279</v>
      </c>
      <c r="S25" s="198" t="s">
        <v>273</v>
      </c>
      <c r="T25" s="183">
        <f>VLOOKUP(R25&amp;S25,Hoja1!$Q$4:$R$9,2,0)</f>
        <v>0.45</v>
      </c>
      <c r="U25" s="198" t="s">
        <v>280</v>
      </c>
      <c r="V25" s="198" t="s">
        <v>275</v>
      </c>
      <c r="W25" s="198" t="s">
        <v>276</v>
      </c>
      <c r="X25" s="199">
        <f>IF(Q25="Probabilidad",($J$25*T25),IF(Q25="Impacto"," "))</f>
        <v>0.27</v>
      </c>
      <c r="Y25" s="199" t="str">
        <f>IF(Z25&lt;=20%,'Tabla probabilidad'!$B$5,IF(Z25&lt;=40%,'Tabla probabilidad'!$B$6,IF(Z25&lt;=60%,'Tabla probabilidad'!$B$7,IF(Z25&lt;=80%,'Tabla probabilidad'!$B$8,IF(Z25&lt;=100%,'Tabla probabilidad'!$B$9)))))</f>
        <v>Baja</v>
      </c>
      <c r="Z25" s="199">
        <f>IF(R25="Preventivo",(J25-(J25*T25)),IF(R25="Detectivo",(J25-(J25*T25)),IF(R25="Correctivo",(J25))))</f>
        <v>0.32999999999999996</v>
      </c>
      <c r="AA25" s="327" t="str">
        <f>IF(AB25&lt;=20%,'Tabla probabilidad'!$B$5,IF(AB25&lt;=40%,'Tabla probabilidad'!$B$6,IF(AB25&lt;=60%,'Tabla probabilidad'!$B$7,IF(AB25&lt;=80%,'Tabla probabilidad'!$B$8,IF(AB25&lt;=100%,'Tabla probabilidad'!$B$9)))))</f>
        <v>Baja</v>
      </c>
      <c r="AB25" s="327">
        <f>AVERAGE(Z25:Z29)</f>
        <v>0.35399999999999998</v>
      </c>
      <c r="AC25" s="199" t="str">
        <f t="shared" si="1"/>
        <v>Mayor</v>
      </c>
      <c r="AD25" s="199">
        <f>IF(Q25="Probabilidad",(($M$25-0)),IF(Q25="Impacto",($M$25-($M$25*T25))))</f>
        <v>0.8</v>
      </c>
      <c r="AE25" s="327" t="str">
        <f>IF(AF25&lt;=20%,"Leve",IF(AF25&lt;=40%,"Menor",IF(AF25&lt;=60%,"Moderado",IF(AF25&lt;=80%,"Mayor",IF(AF25&lt;=100%,"Catastrófico")))))</f>
        <v>Mayor</v>
      </c>
      <c r="AF25" s="327">
        <f>AVERAGE(AD25:AD29)</f>
        <v>0.8</v>
      </c>
      <c r="AG25" s="336" t="str">
        <f>VLOOKUP(AA25&amp;AE25,Hoja1!$B$4:$C$28,2,0)</f>
        <v xml:space="preserve">Alto </v>
      </c>
      <c r="AH25" s="331" t="s">
        <v>312</v>
      </c>
      <c r="AI25" s="336"/>
      <c r="AJ25" s="336"/>
      <c r="AK25" s="336"/>
      <c r="AL25" s="336"/>
      <c r="AM25" s="379"/>
      <c r="AN25" s="330"/>
    </row>
    <row r="26" spans="1:40" ht="42.75" customHeight="1">
      <c r="A26" s="339"/>
      <c r="B26" s="332"/>
      <c r="C26" s="339"/>
      <c r="D26" s="384"/>
      <c r="E26" s="339"/>
      <c r="F26" s="339"/>
      <c r="G26" s="339"/>
      <c r="H26" s="339"/>
      <c r="I26" s="341"/>
      <c r="J26" s="342"/>
      <c r="K26" s="339"/>
      <c r="L26" s="343"/>
      <c r="M26" s="343"/>
      <c r="N26" s="330"/>
      <c r="O26" s="198">
        <v>2</v>
      </c>
      <c r="P26" s="186" t="s">
        <v>313</v>
      </c>
      <c r="Q26" s="196" t="str">
        <f t="shared" si="3"/>
        <v>Probabilidad</v>
      </c>
      <c r="R26" s="198" t="s">
        <v>279</v>
      </c>
      <c r="S26" s="198" t="s">
        <v>273</v>
      </c>
      <c r="T26" s="183">
        <f>VLOOKUP(R26&amp;S26,Hoja1!$Q$4:$R$9,2,0)</f>
        <v>0.45</v>
      </c>
      <c r="U26" s="198" t="s">
        <v>280</v>
      </c>
      <c r="V26" s="198" t="s">
        <v>275</v>
      </c>
      <c r="W26" s="198" t="s">
        <v>276</v>
      </c>
      <c r="X26" s="199">
        <f t="shared" ref="X26:X29" si="8">IF(Q26="Probabilidad",($J$25*T26),IF(Q26="Impacto"," "))</f>
        <v>0.27</v>
      </c>
      <c r="Y26" s="199" t="str">
        <f>IF(Z26&lt;=20%,'Tabla probabilidad'!$B$5,IF(Z26&lt;=40%,'Tabla probabilidad'!$B$6,IF(Z26&lt;=60%,'Tabla probabilidad'!$B$7,IF(Z26&lt;=80%,'Tabla probabilidad'!$B$8,IF(Z26&lt;=100%,'Tabla probabilidad'!$B$9)))))</f>
        <v>Baja</v>
      </c>
      <c r="Z26" s="199">
        <f>IF(R26="Preventivo",(J25-(J25*T26)),IF(R26="Detectivo",(J25-(J25*T26)),IF(R26="Correctivo",(J25))))</f>
        <v>0.32999999999999996</v>
      </c>
      <c r="AA26" s="328"/>
      <c r="AB26" s="328"/>
      <c r="AC26" s="199" t="str">
        <f t="shared" si="1"/>
        <v>Mayor</v>
      </c>
      <c r="AD26" s="199">
        <f t="shared" ref="AD26:AD29" si="9">IF(Q26="Probabilidad",(($M$25-0)),IF(Q26="Impacto",($M$25-($M$25*T26))))</f>
        <v>0.8</v>
      </c>
      <c r="AE26" s="328"/>
      <c r="AF26" s="328"/>
      <c r="AG26" s="337"/>
      <c r="AH26" s="332"/>
      <c r="AI26" s="337"/>
      <c r="AJ26" s="337"/>
      <c r="AK26" s="337"/>
      <c r="AL26" s="337"/>
      <c r="AM26" s="380"/>
      <c r="AN26" s="330"/>
    </row>
    <row r="27" spans="1:40" ht="75.75" customHeight="1">
      <c r="A27" s="339"/>
      <c r="B27" s="332"/>
      <c r="C27" s="339"/>
      <c r="D27" s="384"/>
      <c r="E27" s="339"/>
      <c r="F27" s="339"/>
      <c r="G27" s="339"/>
      <c r="H27" s="339"/>
      <c r="I27" s="341"/>
      <c r="J27" s="342"/>
      <c r="K27" s="339"/>
      <c r="L27" s="343"/>
      <c r="M27" s="343"/>
      <c r="N27" s="330"/>
      <c r="O27" s="198">
        <v>3</v>
      </c>
      <c r="P27" s="186" t="s">
        <v>314</v>
      </c>
      <c r="Q27" s="196" t="str">
        <f t="shared" si="3"/>
        <v>Probabilidad</v>
      </c>
      <c r="R27" s="198" t="s">
        <v>279</v>
      </c>
      <c r="S27" s="198" t="s">
        <v>273</v>
      </c>
      <c r="T27" s="183">
        <f>VLOOKUP(R27&amp;S27,Hoja1!$Q$4:$R$9,2,0)</f>
        <v>0.45</v>
      </c>
      <c r="U27" s="198" t="s">
        <v>280</v>
      </c>
      <c r="V27" s="198" t="s">
        <v>275</v>
      </c>
      <c r="W27" s="198" t="s">
        <v>276</v>
      </c>
      <c r="X27" s="199">
        <f t="shared" si="8"/>
        <v>0.27</v>
      </c>
      <c r="Y27" s="199" t="str">
        <f>IF(Z27&lt;=20%,'Tabla probabilidad'!$B$5,IF(Z27&lt;=40%,'Tabla probabilidad'!$B$6,IF(Z27&lt;=60%,'Tabla probabilidad'!$B$7,IF(Z27&lt;=80%,'Tabla probabilidad'!$B$8,IF(Z27&lt;=100%,'Tabla probabilidad'!$B$9)))))</f>
        <v>Baja</v>
      </c>
      <c r="Z27" s="199">
        <f>IF(R27="Preventivo",(J25-(J25*T27)),IF(R27="Detectivo",(J25-(J25*T27)),IF(R27="Correctivo",(J25))))</f>
        <v>0.32999999999999996</v>
      </c>
      <c r="AA27" s="328"/>
      <c r="AB27" s="328"/>
      <c r="AC27" s="199" t="str">
        <f t="shared" si="1"/>
        <v>Mayor</v>
      </c>
      <c r="AD27" s="199">
        <f t="shared" si="9"/>
        <v>0.8</v>
      </c>
      <c r="AE27" s="328"/>
      <c r="AF27" s="328"/>
      <c r="AG27" s="337"/>
      <c r="AH27" s="332"/>
      <c r="AI27" s="337"/>
      <c r="AJ27" s="337"/>
      <c r="AK27" s="337"/>
      <c r="AL27" s="337"/>
      <c r="AM27" s="380"/>
      <c r="AN27" s="330"/>
    </row>
    <row r="28" spans="1:40" ht="72" customHeight="1" thickBot="1">
      <c r="A28" s="339"/>
      <c r="B28" s="332"/>
      <c r="C28" s="339"/>
      <c r="D28" s="384"/>
      <c r="E28" s="339"/>
      <c r="F28" s="339"/>
      <c r="G28" s="339"/>
      <c r="H28" s="339"/>
      <c r="I28" s="341"/>
      <c r="J28" s="342"/>
      <c r="K28" s="339"/>
      <c r="L28" s="343"/>
      <c r="M28" s="343"/>
      <c r="N28" s="330"/>
      <c r="O28" s="198">
        <v>4</v>
      </c>
      <c r="P28" s="189" t="s">
        <v>315</v>
      </c>
      <c r="Q28" s="196" t="str">
        <f t="shared" si="3"/>
        <v>Probabilidad</v>
      </c>
      <c r="R28" s="198" t="s">
        <v>272</v>
      </c>
      <c r="S28" s="198" t="s">
        <v>273</v>
      </c>
      <c r="T28" s="183">
        <f>VLOOKUP(R28&amp;S28,Hoja1!$Q$4:$R$9,2,0)</f>
        <v>0.35</v>
      </c>
      <c r="U28" s="198" t="s">
        <v>280</v>
      </c>
      <c r="V28" s="198" t="s">
        <v>275</v>
      </c>
      <c r="W28" s="198" t="s">
        <v>276</v>
      </c>
      <c r="X28" s="199">
        <f t="shared" si="8"/>
        <v>0.21</v>
      </c>
      <c r="Y28" s="199" t="str">
        <f>IF(Z28&lt;=20%,'Tabla probabilidad'!$B$5,IF(Z28&lt;=40%,'Tabla probabilidad'!$B$6,IF(Z28&lt;=60%,'Tabla probabilidad'!$B$7,IF(Z28&lt;=80%,'Tabla probabilidad'!$B$8,IF(Z28&lt;=100%,'Tabla probabilidad'!$B$9)))))</f>
        <v>Baja</v>
      </c>
      <c r="Z28" s="199">
        <f>IF(R28="Preventivo",(J25-(J25*T28)),IF(R28="Detectivo",(J25-(J25*T28)),IF(R28="Correctivo",(J25))))</f>
        <v>0.39</v>
      </c>
      <c r="AA28" s="328"/>
      <c r="AB28" s="328"/>
      <c r="AC28" s="199" t="str">
        <f t="shared" si="1"/>
        <v>Mayor</v>
      </c>
      <c r="AD28" s="199">
        <f t="shared" si="9"/>
        <v>0.8</v>
      </c>
      <c r="AE28" s="328"/>
      <c r="AF28" s="328"/>
      <c r="AG28" s="337"/>
      <c r="AH28" s="332"/>
      <c r="AI28" s="337"/>
      <c r="AJ28" s="337"/>
      <c r="AK28" s="337"/>
      <c r="AL28" s="337"/>
      <c r="AM28" s="380"/>
      <c r="AN28" s="330"/>
    </row>
    <row r="29" spans="1:40" ht="74.25" customHeight="1" thickBot="1">
      <c r="A29" s="339"/>
      <c r="B29" s="340"/>
      <c r="C29" s="339"/>
      <c r="D29" s="385"/>
      <c r="E29" s="339"/>
      <c r="F29" s="339"/>
      <c r="G29" s="339"/>
      <c r="H29" s="339"/>
      <c r="I29" s="341"/>
      <c r="J29" s="342"/>
      <c r="K29" s="339"/>
      <c r="L29" s="343"/>
      <c r="M29" s="343"/>
      <c r="N29" s="330"/>
      <c r="O29" s="198">
        <v>5</v>
      </c>
      <c r="P29" s="190" t="s">
        <v>316</v>
      </c>
      <c r="Q29" s="196" t="str">
        <f t="shared" si="3"/>
        <v>Probabilidad</v>
      </c>
      <c r="R29" s="198" t="s">
        <v>272</v>
      </c>
      <c r="S29" s="198" t="s">
        <v>273</v>
      </c>
      <c r="T29" s="183">
        <f>VLOOKUP(R29&amp;S29,Hoja1!$Q$4:$R$9,2,0)</f>
        <v>0.35</v>
      </c>
      <c r="U29" s="198" t="s">
        <v>280</v>
      </c>
      <c r="V29" s="198" t="s">
        <v>275</v>
      </c>
      <c r="W29" s="198" t="s">
        <v>276</v>
      </c>
      <c r="X29" s="199">
        <f t="shared" si="8"/>
        <v>0.21</v>
      </c>
      <c r="Y29" s="199" t="str">
        <f>IF(Z29&lt;=20%,'Tabla probabilidad'!$B$5,IF(Z29&lt;=40%,'Tabla probabilidad'!$B$6,IF(Z29&lt;=60%,'Tabla probabilidad'!$B$7,IF(Z29&lt;=80%,'Tabla probabilidad'!$B$8,IF(Z29&lt;=100%,'Tabla probabilidad'!$B$9)))))</f>
        <v>Baja</v>
      </c>
      <c r="Z29" s="199">
        <f>IF(R29="Preventivo",(J25-(J25*T29)),IF(R29="Detectivo",(J25-(J25*T29)),IF(R29="Correctivo",(J25))))</f>
        <v>0.39</v>
      </c>
      <c r="AA29" s="329"/>
      <c r="AB29" s="329"/>
      <c r="AC29" s="199" t="str">
        <f t="shared" si="1"/>
        <v>Mayor</v>
      </c>
      <c r="AD29" s="199">
        <f t="shared" si="9"/>
        <v>0.8</v>
      </c>
      <c r="AE29" s="329"/>
      <c r="AF29" s="329"/>
      <c r="AG29" s="338"/>
      <c r="AH29" s="340"/>
      <c r="AI29" s="338"/>
      <c r="AJ29" s="338"/>
      <c r="AK29" s="338"/>
      <c r="AL29" s="338"/>
      <c r="AM29" s="381"/>
      <c r="AN29" s="330"/>
    </row>
    <row r="30" spans="1:40" ht="48" customHeight="1">
      <c r="A30" s="339">
        <v>5</v>
      </c>
      <c r="B30" s="331" t="s">
        <v>317</v>
      </c>
      <c r="C30" s="339" t="s">
        <v>295</v>
      </c>
      <c r="D30" s="383" t="s">
        <v>318</v>
      </c>
      <c r="E30" s="339" t="s">
        <v>319</v>
      </c>
      <c r="F30" s="339" t="s">
        <v>320</v>
      </c>
      <c r="G30" s="339" t="s">
        <v>269</v>
      </c>
      <c r="H30" s="339">
        <v>50</v>
      </c>
      <c r="I30" s="341" t="str">
        <f>IF(H30&lt;=2,'Tabla probabilidad'!$B$5,IF(H30&lt;=24,'Tabla probabilidad'!$B$6,IF(H30&lt;=500,'Tabla probabilidad'!$B$7,IF(H30&lt;=5000,'Tabla probabilidad'!$B$8,IF(H30&gt;5000,'Tabla probabilidad'!$B$9)))))</f>
        <v>Media</v>
      </c>
      <c r="J30" s="342">
        <f>IF(H30&lt;=2,'Tabla probabilidad'!$D$5,IF(H30&lt;=24,'Tabla probabilidad'!$D$6,IF(H30&lt;=500,'Tabla probabilidad'!$D$7,IF(H30&lt;=5000,'Tabla probabilidad'!$D$8,IF(H30&gt;5000,'Tabla probabilidad'!$D$9)))))</f>
        <v>0.6</v>
      </c>
      <c r="K30" s="339" t="s">
        <v>299</v>
      </c>
      <c r="L30" s="330"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30"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30" t="str">
        <f>VLOOKUP((I30&amp;L30),Hoja1!$B$4:$C$28,2,0)</f>
        <v>Moderado</v>
      </c>
      <c r="O30" s="198">
        <v>1</v>
      </c>
      <c r="P30" s="186" t="s">
        <v>321</v>
      </c>
      <c r="Q30" s="198" t="str">
        <f t="shared" si="3"/>
        <v>Probabilidad</v>
      </c>
      <c r="R30" s="198" t="s">
        <v>279</v>
      </c>
      <c r="S30" s="198" t="s">
        <v>273</v>
      </c>
      <c r="T30" s="183">
        <f>VLOOKUP(R30&amp;S30,Hoja1!$Q$4:$R$9,2,0)</f>
        <v>0.45</v>
      </c>
      <c r="U30" s="198" t="s">
        <v>280</v>
      </c>
      <c r="V30" s="198" t="s">
        <v>275</v>
      </c>
      <c r="W30" s="198" t="s">
        <v>276</v>
      </c>
      <c r="X30" s="199">
        <f>IF(Q30="Probabilidad",($J$30*T30),IF(Q30="Impacto"," "))</f>
        <v>0.27</v>
      </c>
      <c r="Y30" s="199" t="str">
        <f>IF(Z30&lt;=20%,'Tabla probabilidad'!$B$5,IF(Z30&lt;=40%,'Tabla probabilidad'!$B$6,IF(Z30&lt;=60%,'Tabla probabilidad'!$B$7,IF(Z30&lt;=80%,'Tabla probabilidad'!$B$8,IF(Z30&lt;=100%,'Tabla probabilidad'!$B$9)))))</f>
        <v>Baja</v>
      </c>
      <c r="Z30" s="199">
        <f>IF(R30="Preventivo",(J30-(J30*T30)),IF(R30="Detectivo",(J30-(J30*T30)),IF(R30="Correctivo",(J30))))</f>
        <v>0.32999999999999996</v>
      </c>
      <c r="AA30" s="327" t="str">
        <f>IF(AB30&lt;=20%,'Tabla probabilidad'!$B$5,IF(AB30&lt;=40%,'Tabla probabilidad'!$B$6,IF(AB30&lt;=60%,'Tabla probabilidad'!$B$7,IF(AB30&lt;=80%,'Tabla probabilidad'!$B$8,IF(AB30&lt;=100%,'Tabla probabilidad'!$B$9)))))</f>
        <v>Baja</v>
      </c>
      <c r="AB30" s="327">
        <f>AVERAGE(Z30:Z34)</f>
        <v>0.32999999999999996</v>
      </c>
      <c r="AC30" s="199" t="str">
        <f t="shared" si="1"/>
        <v>Moderado</v>
      </c>
      <c r="AD30" s="199">
        <f>IF(Q30="Probabilidad",(($M$30-0)),IF(Q30="Impacto",($M$30-($M$30*T30))))</f>
        <v>0.6</v>
      </c>
      <c r="AE30" s="327" t="str">
        <f>IF(AF30&lt;=20%,"Leve",IF(AF30&lt;=40%,"Menor",IF(AF30&lt;=60%,"Moderado",IF(AF30&lt;=80%,"Mayor",IF(AF30&lt;=100%,"Catastrófico")))))</f>
        <v>Moderado</v>
      </c>
      <c r="AF30" s="327">
        <f>AVERAGE(AD30:AD34)</f>
        <v>0.6</v>
      </c>
      <c r="AG30" s="336" t="str">
        <f>VLOOKUP(AA30&amp;AE30,Hoja1!$B$4:$C$28,2,0)</f>
        <v>Moderado</v>
      </c>
      <c r="AH30" s="331" t="s">
        <v>277</v>
      </c>
      <c r="AI30" s="336"/>
      <c r="AJ30" s="336"/>
      <c r="AK30" s="336"/>
      <c r="AL30" s="336"/>
      <c r="AM30" s="379"/>
      <c r="AN30" s="330"/>
    </row>
    <row r="31" spans="1:40" ht="55.5" customHeight="1">
      <c r="A31" s="339"/>
      <c r="B31" s="332"/>
      <c r="C31" s="339"/>
      <c r="D31" s="384"/>
      <c r="E31" s="339"/>
      <c r="F31" s="339"/>
      <c r="G31" s="339"/>
      <c r="H31" s="339"/>
      <c r="I31" s="341"/>
      <c r="J31" s="342"/>
      <c r="K31" s="339"/>
      <c r="L31" s="343"/>
      <c r="M31" s="343"/>
      <c r="N31" s="330"/>
      <c r="O31" s="198">
        <v>2</v>
      </c>
      <c r="P31" s="186" t="s">
        <v>322</v>
      </c>
      <c r="Q31" s="198" t="str">
        <f t="shared" si="3"/>
        <v>Probabilidad</v>
      </c>
      <c r="R31" s="198" t="s">
        <v>279</v>
      </c>
      <c r="S31" s="198" t="s">
        <v>273</v>
      </c>
      <c r="T31" s="183">
        <f>VLOOKUP(R31&amp;S31,Hoja1!$Q$4:$R$9,2,0)</f>
        <v>0.45</v>
      </c>
      <c r="U31" s="198" t="s">
        <v>280</v>
      </c>
      <c r="V31" s="198" t="s">
        <v>275</v>
      </c>
      <c r="W31" s="198" t="s">
        <v>276</v>
      </c>
      <c r="X31" s="199">
        <f t="shared" ref="X31:X34" si="10">IF(Q31="Probabilidad",($J$30*T31),IF(Q31="Impacto"," "))</f>
        <v>0.27</v>
      </c>
      <c r="Y31" s="199" t="str">
        <f>IF(Z31&lt;=20%,'Tabla probabilidad'!$B$5,IF(Z31&lt;=40%,'Tabla probabilidad'!$B$6,IF(Z31&lt;=60%,'Tabla probabilidad'!$B$7,IF(Z31&lt;=80%,'Tabla probabilidad'!$B$8,IF(Z31&lt;=100%,'Tabla probabilidad'!$B$9)))))</f>
        <v>Baja</v>
      </c>
      <c r="Z31" s="199">
        <f>IF(R31="Preventivo",(J30-(J30*T31)),IF(R31="Detectivo",(J30-(J30*T31)),IF(R31="Correctivo",(J30))))</f>
        <v>0.32999999999999996</v>
      </c>
      <c r="AA31" s="328"/>
      <c r="AB31" s="328"/>
      <c r="AC31" s="199" t="str">
        <f t="shared" si="1"/>
        <v>Moderado</v>
      </c>
      <c r="AD31" s="199">
        <f t="shared" ref="AD31:AD34" si="11">IF(Q31="Probabilidad",(($M$30-0)),IF(Q31="Impacto",($M$30-($M$30*T31))))</f>
        <v>0.6</v>
      </c>
      <c r="AE31" s="328"/>
      <c r="AF31" s="328"/>
      <c r="AG31" s="337"/>
      <c r="AH31" s="332"/>
      <c r="AI31" s="337"/>
      <c r="AJ31" s="337"/>
      <c r="AK31" s="337"/>
      <c r="AL31" s="337"/>
      <c r="AM31" s="380"/>
      <c r="AN31" s="330"/>
    </row>
    <row r="32" spans="1:40" ht="42" customHeight="1">
      <c r="A32" s="339"/>
      <c r="B32" s="332"/>
      <c r="C32" s="339"/>
      <c r="D32" s="384"/>
      <c r="E32" s="339"/>
      <c r="F32" s="339"/>
      <c r="G32" s="339"/>
      <c r="H32" s="339"/>
      <c r="I32" s="341"/>
      <c r="J32" s="342"/>
      <c r="K32" s="339"/>
      <c r="L32" s="343"/>
      <c r="M32" s="343"/>
      <c r="N32" s="330"/>
      <c r="O32" s="198">
        <v>3</v>
      </c>
      <c r="P32" s="186" t="s">
        <v>323</v>
      </c>
      <c r="Q32" s="198" t="str">
        <f t="shared" si="3"/>
        <v>Probabilidad</v>
      </c>
      <c r="R32" s="198" t="s">
        <v>279</v>
      </c>
      <c r="S32" s="198" t="s">
        <v>273</v>
      </c>
      <c r="T32" s="183">
        <f>VLOOKUP(R32&amp;S32,Hoja1!$Q$4:$R$9,2,0)</f>
        <v>0.45</v>
      </c>
      <c r="U32" s="198" t="s">
        <v>280</v>
      </c>
      <c r="V32" s="198" t="s">
        <v>275</v>
      </c>
      <c r="W32" s="198" t="s">
        <v>276</v>
      </c>
      <c r="X32" s="199">
        <f t="shared" si="10"/>
        <v>0.27</v>
      </c>
      <c r="Y32" s="199" t="str">
        <f>IF(Z32&lt;=20%,'Tabla probabilidad'!$B$5,IF(Z32&lt;=40%,'Tabla probabilidad'!$B$6,IF(Z32&lt;=60%,'Tabla probabilidad'!$B$7,IF(Z32&lt;=80%,'Tabla probabilidad'!$B$8,IF(Z32&lt;=100%,'Tabla probabilidad'!$B$9)))))</f>
        <v>Baja</v>
      </c>
      <c r="Z32" s="199">
        <f>IF(R32="Preventivo",(J30-(J30*T32)),IF(R32="Detectivo",(J30-(J30*T32)),IF(R32="Correctivo",(J30))))</f>
        <v>0.32999999999999996</v>
      </c>
      <c r="AA32" s="328"/>
      <c r="AB32" s="328"/>
      <c r="AC32" s="199" t="str">
        <f t="shared" si="1"/>
        <v>Moderado</v>
      </c>
      <c r="AD32" s="199">
        <f t="shared" si="11"/>
        <v>0.6</v>
      </c>
      <c r="AE32" s="328"/>
      <c r="AF32" s="328"/>
      <c r="AG32" s="337"/>
      <c r="AH32" s="332"/>
      <c r="AI32" s="337"/>
      <c r="AJ32" s="337"/>
      <c r="AK32" s="337"/>
      <c r="AL32" s="337"/>
      <c r="AM32" s="380"/>
      <c r="AN32" s="330"/>
    </row>
    <row r="33" spans="1:40" ht="96.75" customHeight="1">
      <c r="A33" s="339"/>
      <c r="B33" s="332"/>
      <c r="C33" s="339"/>
      <c r="D33" s="384"/>
      <c r="E33" s="339"/>
      <c r="F33" s="339"/>
      <c r="G33" s="339"/>
      <c r="H33" s="339"/>
      <c r="I33" s="341"/>
      <c r="J33" s="342"/>
      <c r="K33" s="339"/>
      <c r="L33" s="343"/>
      <c r="M33" s="343"/>
      <c r="N33" s="330"/>
      <c r="O33" s="198">
        <v>4</v>
      </c>
      <c r="P33" s="186" t="s">
        <v>324</v>
      </c>
      <c r="Q33" s="198" t="str">
        <f t="shared" si="3"/>
        <v>Probabilidad</v>
      </c>
      <c r="R33" s="198" t="s">
        <v>279</v>
      </c>
      <c r="S33" s="198" t="s">
        <v>273</v>
      </c>
      <c r="T33" s="183">
        <f>VLOOKUP(R33&amp;S33,Hoja1!$Q$4:$R$9,2,0)</f>
        <v>0.45</v>
      </c>
      <c r="U33" s="198" t="s">
        <v>280</v>
      </c>
      <c r="V33" s="198" t="s">
        <v>275</v>
      </c>
      <c r="W33" s="198" t="s">
        <v>276</v>
      </c>
      <c r="X33" s="199">
        <f t="shared" si="10"/>
        <v>0.27</v>
      </c>
      <c r="Y33" s="199" t="str">
        <f>IF(Z33&lt;=20%,'Tabla probabilidad'!$B$5,IF(Z33&lt;=40%,'Tabla probabilidad'!$B$6,IF(Z33&lt;=60%,'Tabla probabilidad'!$B$7,IF(Z33&lt;=80%,'Tabla probabilidad'!$B$8,IF(Z33&lt;=100%,'Tabla probabilidad'!$B$9)))))</f>
        <v>Baja</v>
      </c>
      <c r="Z33" s="199">
        <f>IF(R33="Preventivo",(J30-(J30*T33)),IF(R33="Detectivo",(J30-(J30*T33)),IF(R33="Correctivo",(J30))))</f>
        <v>0.32999999999999996</v>
      </c>
      <c r="AA33" s="328"/>
      <c r="AB33" s="328"/>
      <c r="AC33" s="199" t="str">
        <f t="shared" si="1"/>
        <v>Moderado</v>
      </c>
      <c r="AD33" s="199">
        <f t="shared" si="11"/>
        <v>0.6</v>
      </c>
      <c r="AE33" s="328"/>
      <c r="AF33" s="328"/>
      <c r="AG33" s="337"/>
      <c r="AH33" s="332"/>
      <c r="AI33" s="337"/>
      <c r="AJ33" s="337"/>
      <c r="AK33" s="337"/>
      <c r="AL33" s="337"/>
      <c r="AM33" s="380"/>
      <c r="AN33" s="330"/>
    </row>
    <row r="34" spans="1:40" ht="104.25" customHeight="1">
      <c r="A34" s="331"/>
      <c r="B34" s="340"/>
      <c r="C34" s="339"/>
      <c r="D34" s="384"/>
      <c r="E34" s="331"/>
      <c r="F34" s="331"/>
      <c r="G34" s="339"/>
      <c r="H34" s="331"/>
      <c r="I34" s="386"/>
      <c r="J34" s="327"/>
      <c r="K34" s="339"/>
      <c r="L34" s="343"/>
      <c r="M34" s="343"/>
      <c r="N34" s="336"/>
      <c r="O34" s="197">
        <v>5</v>
      </c>
      <c r="P34" s="191" t="s">
        <v>325</v>
      </c>
      <c r="Q34" s="197" t="str">
        <f t="shared" si="3"/>
        <v>Probabilidad</v>
      </c>
      <c r="R34" s="197" t="s">
        <v>279</v>
      </c>
      <c r="S34" s="197" t="s">
        <v>273</v>
      </c>
      <c r="T34" s="184">
        <f>VLOOKUP(R34&amp;S34,Hoja1!$Q$4:$R$9,2,0)</f>
        <v>0.45</v>
      </c>
      <c r="U34" s="197" t="s">
        <v>280</v>
      </c>
      <c r="V34" s="197" t="s">
        <v>275</v>
      </c>
      <c r="W34" s="197" t="s">
        <v>276</v>
      </c>
      <c r="X34" s="195">
        <f t="shared" si="10"/>
        <v>0.27</v>
      </c>
      <c r="Y34" s="195" t="str">
        <f>IF(Z34&lt;=20%,'Tabla probabilidad'!$B$5,IF(Z34&lt;=40%,'Tabla probabilidad'!$B$6,IF(Z34&lt;=60%,'Tabla probabilidad'!$B$7,IF(Z34&lt;=80%,'Tabla probabilidad'!$B$8,IF(Z34&lt;=100%,'Tabla probabilidad'!$B$9)))))</f>
        <v>Baja</v>
      </c>
      <c r="Z34" s="195">
        <f>IF(R34="Preventivo",(J30-(J30*T34)),IF(R34="Detectivo",(J30-(J30*T34)),IF(R34="Correctivo",(J30))))</f>
        <v>0.32999999999999996</v>
      </c>
      <c r="AA34" s="329"/>
      <c r="AB34" s="328"/>
      <c r="AC34" s="195" t="str">
        <f t="shared" si="1"/>
        <v>Moderado</v>
      </c>
      <c r="AD34" s="195">
        <f t="shared" si="11"/>
        <v>0.6</v>
      </c>
      <c r="AE34" s="328"/>
      <c r="AF34" s="328"/>
      <c r="AG34" s="337"/>
      <c r="AH34" s="332"/>
      <c r="AI34" s="337"/>
      <c r="AJ34" s="337"/>
      <c r="AK34" s="337"/>
      <c r="AL34" s="337"/>
      <c r="AM34" s="380"/>
      <c r="AN34" s="336"/>
    </row>
    <row r="35" spans="1:40" ht="102" customHeight="1">
      <c r="A35" s="339">
        <v>6</v>
      </c>
      <c r="B35" s="331" t="s">
        <v>326</v>
      </c>
      <c r="C35" s="339" t="s">
        <v>327</v>
      </c>
      <c r="D35" s="391" t="s">
        <v>328</v>
      </c>
      <c r="E35" s="339" t="s">
        <v>329</v>
      </c>
      <c r="F35" s="339" t="s">
        <v>330</v>
      </c>
      <c r="G35" s="339" t="s">
        <v>331</v>
      </c>
      <c r="H35" s="339">
        <v>100</v>
      </c>
      <c r="I35" s="341" t="str">
        <f>IF(H35&lt;=2,'Tabla probabilidad'!$B$5,IF(H35&lt;=24,'Tabla probabilidad'!$B$6,IF(H35&lt;=500,'Tabla probabilidad'!$B$7,IF(H35&lt;=5000,'Tabla probabilidad'!$B$8,IF(H35&gt;5000,'Tabla probabilidad'!$B$9)))))</f>
        <v>Media</v>
      </c>
      <c r="J35" s="342">
        <f>IF(H35&lt;=2,'Tabla probabilidad'!$D$5,IF(H35&lt;=24,'Tabla probabilidad'!$D$6,IF(H35&lt;=500,'Tabla probabilidad'!$D$7,IF(H35&lt;=5000,'Tabla probabilidad'!$D$8,IF(H35&gt;5000,'Tabla probabilidad'!$D$9)))))</f>
        <v>0.6</v>
      </c>
      <c r="K35" s="339" t="s">
        <v>332</v>
      </c>
      <c r="L35" s="330"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30"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30" t="str">
        <f>VLOOKUP((I35&amp;L35),Hoja1!$B$4:$C$28,2,0)</f>
        <v>Moderado</v>
      </c>
      <c r="O35" s="198">
        <v>1</v>
      </c>
      <c r="P35" s="192" t="s">
        <v>333</v>
      </c>
      <c r="Q35" s="196" t="str">
        <f t="shared" ref="Q35:Q38" si="12">IF(R35="Preventivo","Probabilidad",IF(R35="Detectivo","Probabilidad", IF(R35="Correctivo","Impacto")))</f>
        <v>Probabilidad</v>
      </c>
      <c r="R35" s="198" t="s">
        <v>279</v>
      </c>
      <c r="S35" s="198" t="s">
        <v>273</v>
      </c>
      <c r="T35" s="183">
        <f>VLOOKUP(R35&amp;S35,Hoja1!$Q$4:$R$9,2,0)</f>
        <v>0.45</v>
      </c>
      <c r="U35" s="198" t="s">
        <v>280</v>
      </c>
      <c r="V35" s="198" t="s">
        <v>275</v>
      </c>
      <c r="W35" s="198" t="s">
        <v>276</v>
      </c>
      <c r="X35" s="199">
        <f>IF(Q35="Probabilidad",($J$35*T35),IF(Q35="Impacto"," "))</f>
        <v>0.27</v>
      </c>
      <c r="Y35" s="199" t="str">
        <f>IF(Z35&lt;=20%,'Tabla probabilidad'!$B$5,IF(Z35&lt;=40%,'Tabla probabilidad'!$B$6,IF(Z35&lt;=60%,'Tabla probabilidad'!$B$7,IF(Z35&lt;=80%,'Tabla probabilidad'!$B$8,IF(Z35&lt;=100%,'Tabla probabilidad'!$B$9)))))</f>
        <v>Baja</v>
      </c>
      <c r="Z35" s="199">
        <f>IF(R35="Preventivo",(J35-(J35*T35)),IF(R35="Detectivo",(J35-(J35*T35)),IF(R35="Correctivo",(J35))))</f>
        <v>0.32999999999999996</v>
      </c>
      <c r="AA35" s="327" t="str">
        <f>IF(AB35&lt;=20%,'Tabla probabilidad'!$B$5,IF(AB35&lt;=40%,'Tabla probabilidad'!$B$6,IF(AB35&lt;=60%,'Tabla probabilidad'!$B$7,IF(AB35&lt;=80%,'Tabla probabilidad'!$B$8,IF(AB35&lt;=100%,'Tabla probabilidad'!$B$9)))))</f>
        <v>Baja</v>
      </c>
      <c r="AB35" s="327">
        <f>AVERAGE(Z35:Z39)</f>
        <v>0.34499999999999997</v>
      </c>
      <c r="AC35" s="199" t="str">
        <f t="shared" ref="AC35:AC39" si="13">IF(AD35&lt;=20%,"Leve",IF(AD35&lt;=40%,"Menor",IF(AD35&lt;=60%,"Moderado",IF(AD35&lt;=80%,"Mayor",IF(AD35&lt;=100%,"Catastrófico")))))</f>
        <v>Moderado</v>
      </c>
      <c r="AD35" s="199">
        <f>IF(Q35="Probabilidad",(($M$35-0)),IF(Q35="Impacto",($M$35-($M$35*T35))))</f>
        <v>0.6</v>
      </c>
      <c r="AE35" s="327" t="str">
        <f>IF(AF35&lt;=20%,"Leve",IF(AF35&lt;=40%,"Menor",IF(AF35&lt;=60%,"Moderado",IF(AF35&lt;=80%,"Mayor",IF(AF35&lt;=100%,"Catastrófico")))))</f>
        <v>Moderado</v>
      </c>
      <c r="AF35" s="327">
        <f>AVERAGE(AD35:AD39)</f>
        <v>0.6</v>
      </c>
      <c r="AG35" s="336" t="str">
        <f>VLOOKUP(AA35&amp;AE35,Hoja1!$B$4:$C$28,2,0)</f>
        <v>Moderado</v>
      </c>
      <c r="AH35" s="331" t="s">
        <v>277</v>
      </c>
      <c r="AI35" s="333"/>
      <c r="AJ35" s="333"/>
      <c r="AK35" s="333"/>
      <c r="AL35" s="333"/>
      <c r="AM35" s="333"/>
      <c r="AN35" s="330"/>
    </row>
    <row r="36" spans="1:40" ht="84.75" customHeight="1">
      <c r="A36" s="339"/>
      <c r="B36" s="332"/>
      <c r="C36" s="339"/>
      <c r="D36" s="391"/>
      <c r="E36" s="339"/>
      <c r="F36" s="339"/>
      <c r="G36" s="339"/>
      <c r="H36" s="339"/>
      <c r="I36" s="341"/>
      <c r="J36" s="342"/>
      <c r="K36" s="339"/>
      <c r="L36" s="343"/>
      <c r="M36" s="343"/>
      <c r="N36" s="330"/>
      <c r="O36" s="198">
        <v>2</v>
      </c>
      <c r="P36" s="192" t="s">
        <v>334</v>
      </c>
      <c r="Q36" s="196" t="str">
        <f t="shared" si="12"/>
        <v>Probabilidad</v>
      </c>
      <c r="R36" s="198" t="s">
        <v>279</v>
      </c>
      <c r="S36" s="198" t="s">
        <v>273</v>
      </c>
      <c r="T36" s="183">
        <f>VLOOKUP(R36&amp;S36,Hoja1!$Q$4:$R$9,2,0)</f>
        <v>0.45</v>
      </c>
      <c r="U36" s="198" t="s">
        <v>280</v>
      </c>
      <c r="V36" s="198" t="s">
        <v>275</v>
      </c>
      <c r="W36" s="198" t="s">
        <v>281</v>
      </c>
      <c r="X36" s="199">
        <f t="shared" ref="X36:X39" si="14">IF(Q36="Probabilidad",($J$35*T36),IF(Q36="Impacto"," "))</f>
        <v>0.27</v>
      </c>
      <c r="Y36" s="199" t="str">
        <f>IF(Z36&lt;=20%,'Tabla probabilidad'!$B$5,IF(Z36&lt;=40%,'Tabla probabilidad'!$B$6,IF(Z36&lt;=60%,'Tabla probabilidad'!$B$7,IF(Z36&lt;=80%,'Tabla probabilidad'!$B$8,IF(Z36&lt;=100%,'Tabla probabilidad'!$B$9)))))</f>
        <v>Baja</v>
      </c>
      <c r="Z36" s="199">
        <f>IF(R36="Preventivo",(J35-(J35*T36)),IF(R36="Detectivo",(J35-(J35*T36)),IF(R36="Correctivo",(J35))))</f>
        <v>0.32999999999999996</v>
      </c>
      <c r="AA36" s="328"/>
      <c r="AB36" s="328"/>
      <c r="AC36" s="199" t="str">
        <f t="shared" si="13"/>
        <v>Moderado</v>
      </c>
      <c r="AD36" s="199">
        <f t="shared" ref="AD36:AD39" si="15">IF(Q36="Probabilidad",(($M$35-0)),IF(Q36="Impacto",($M$35-($M$35*T36))))</f>
        <v>0.6</v>
      </c>
      <c r="AE36" s="328"/>
      <c r="AF36" s="328"/>
      <c r="AG36" s="337"/>
      <c r="AH36" s="332"/>
      <c r="AI36" s="334"/>
      <c r="AJ36" s="334"/>
      <c r="AK36" s="334"/>
      <c r="AL36" s="334"/>
      <c r="AM36" s="334"/>
      <c r="AN36" s="330"/>
    </row>
    <row r="37" spans="1:40" ht="45">
      <c r="A37" s="339"/>
      <c r="B37" s="332"/>
      <c r="C37" s="339"/>
      <c r="D37" s="391"/>
      <c r="E37" s="339"/>
      <c r="F37" s="339"/>
      <c r="G37" s="339"/>
      <c r="H37" s="339"/>
      <c r="I37" s="341"/>
      <c r="J37" s="342"/>
      <c r="K37" s="339"/>
      <c r="L37" s="343"/>
      <c r="M37" s="343"/>
      <c r="N37" s="330"/>
      <c r="O37" s="198">
        <v>3</v>
      </c>
      <c r="P37" s="192" t="s">
        <v>335</v>
      </c>
      <c r="Q37" s="196" t="str">
        <f t="shared" si="12"/>
        <v>Probabilidad</v>
      </c>
      <c r="R37" s="198" t="s">
        <v>272</v>
      </c>
      <c r="S37" s="198" t="s">
        <v>273</v>
      </c>
      <c r="T37" s="183">
        <f>VLOOKUP(R37&amp;S37,Hoja1!$Q$4:$R$9,2,0)</f>
        <v>0.35</v>
      </c>
      <c r="U37" s="198" t="s">
        <v>280</v>
      </c>
      <c r="V37" s="198" t="s">
        <v>275</v>
      </c>
      <c r="W37" s="198" t="s">
        <v>276</v>
      </c>
      <c r="X37" s="199">
        <f t="shared" si="14"/>
        <v>0.21</v>
      </c>
      <c r="Y37" s="199" t="str">
        <f>IF(Z37&lt;=20%,'Tabla probabilidad'!$B$5,IF(Z37&lt;=40%,'Tabla probabilidad'!$B$6,IF(Z37&lt;=60%,'Tabla probabilidad'!$B$7,IF(Z37&lt;=80%,'Tabla probabilidad'!$B$8,IF(Z37&lt;=100%,'Tabla probabilidad'!$B$9)))))</f>
        <v>Baja</v>
      </c>
      <c r="Z37" s="199">
        <f>IF(R37="Preventivo",(J35-(J35*T37)),IF(R37="Detectivo",(J35-(J35*T37)),IF(R37="Correctivo",(J35))))</f>
        <v>0.39</v>
      </c>
      <c r="AA37" s="328"/>
      <c r="AB37" s="328"/>
      <c r="AC37" s="199" t="str">
        <f t="shared" si="13"/>
        <v>Moderado</v>
      </c>
      <c r="AD37" s="199">
        <f t="shared" si="15"/>
        <v>0.6</v>
      </c>
      <c r="AE37" s="328"/>
      <c r="AF37" s="328"/>
      <c r="AG37" s="337"/>
      <c r="AH37" s="332"/>
      <c r="AI37" s="334"/>
      <c r="AJ37" s="334"/>
      <c r="AK37" s="334"/>
      <c r="AL37" s="334"/>
      <c r="AM37" s="334"/>
      <c r="AN37" s="330"/>
    </row>
    <row r="38" spans="1:40" ht="121.5" customHeight="1">
      <c r="A38" s="339"/>
      <c r="B38" s="332"/>
      <c r="C38" s="339"/>
      <c r="D38" s="391"/>
      <c r="E38" s="339"/>
      <c r="F38" s="339"/>
      <c r="G38" s="339"/>
      <c r="H38" s="339"/>
      <c r="I38" s="341"/>
      <c r="J38" s="342"/>
      <c r="K38" s="339"/>
      <c r="L38" s="343"/>
      <c r="M38" s="343"/>
      <c r="N38" s="330"/>
      <c r="O38" s="198">
        <v>4</v>
      </c>
      <c r="P38" s="192" t="s">
        <v>336</v>
      </c>
      <c r="Q38" s="196" t="str">
        <f t="shared" si="12"/>
        <v>Probabilidad</v>
      </c>
      <c r="R38" s="198" t="s">
        <v>279</v>
      </c>
      <c r="S38" s="198" t="s">
        <v>273</v>
      </c>
      <c r="T38" s="183">
        <f>VLOOKUP(R38&amp;S38,Hoja1!$Q$4:$R$9,2,0)</f>
        <v>0.45</v>
      </c>
      <c r="U38" s="198" t="s">
        <v>274</v>
      </c>
      <c r="V38" s="198" t="s">
        <v>275</v>
      </c>
      <c r="W38" s="198" t="s">
        <v>276</v>
      </c>
      <c r="X38" s="199">
        <f t="shared" si="14"/>
        <v>0.27</v>
      </c>
      <c r="Y38" s="199" t="str">
        <f>IF(Z38&lt;=20%,'Tabla probabilidad'!$B$5,IF(Z38&lt;=40%,'Tabla probabilidad'!$B$6,IF(Z38&lt;=60%,'Tabla probabilidad'!$B$7,IF(Z38&lt;=80%,'Tabla probabilidad'!$B$8,IF(Z38&lt;=100%,'Tabla probabilidad'!$B$9)))))</f>
        <v>Baja</v>
      </c>
      <c r="Z38" s="199">
        <f>IF(R38="Preventivo",(J35-(J35*T38)),IF(R38="Detectivo",(J35-(J35*T38)),IF(R38="Correctivo",(J35))))</f>
        <v>0.32999999999999996</v>
      </c>
      <c r="AA38" s="328"/>
      <c r="AB38" s="328"/>
      <c r="AC38" s="199" t="str">
        <f t="shared" si="13"/>
        <v>Moderado</v>
      </c>
      <c r="AD38" s="199">
        <f t="shared" si="15"/>
        <v>0.6</v>
      </c>
      <c r="AE38" s="328"/>
      <c r="AF38" s="328"/>
      <c r="AG38" s="337"/>
      <c r="AH38" s="332"/>
      <c r="AI38" s="334"/>
      <c r="AJ38" s="334"/>
      <c r="AK38" s="334"/>
      <c r="AL38" s="334"/>
      <c r="AM38" s="334"/>
      <c r="AN38" s="330"/>
    </row>
    <row r="39" spans="1:40" ht="162" customHeight="1">
      <c r="A39" s="339"/>
      <c r="B39" s="340"/>
      <c r="C39" s="339"/>
      <c r="D39" s="391"/>
      <c r="E39" s="339"/>
      <c r="F39" s="339"/>
      <c r="G39" s="339"/>
      <c r="H39" s="339"/>
      <c r="I39" s="341"/>
      <c r="J39" s="342"/>
      <c r="K39" s="339"/>
      <c r="L39" s="343"/>
      <c r="M39" s="343"/>
      <c r="N39" s="330"/>
      <c r="O39" s="198"/>
      <c r="P39" s="188"/>
      <c r="Q39" s="198"/>
      <c r="R39" s="198"/>
      <c r="S39" s="198"/>
      <c r="T39" s="183" t="e">
        <f>VLOOKUP(R39&amp;S39,Hoja1!$Q$4:$R$9,2,0)</f>
        <v>#N/A</v>
      </c>
      <c r="U39" s="198"/>
      <c r="V39" s="198"/>
      <c r="W39" s="198"/>
      <c r="X39" s="199" t="b">
        <f t="shared" si="14"/>
        <v>0</v>
      </c>
      <c r="Y39" s="199" t="b">
        <f>IF(Z39&lt;=20%,'Tabla probabilidad'!$B$5,IF(Z39&lt;=40%,'Tabla probabilidad'!$B$6,IF(Z39&lt;=60%,'Tabla probabilidad'!$B$7,IF(Z39&lt;=80%,'Tabla probabilidad'!$B$8,IF(Z39&lt;=100%,'Tabla probabilidad'!$B$9)))))</f>
        <v>0</v>
      </c>
      <c r="Z39" s="199" t="b">
        <f>IF(R39="Preventivo",(J35-(J35*T39)),IF(R39="Detectivo",(J35-(J35*T39)),IF(R39="Correctivo",(J35))))</f>
        <v>0</v>
      </c>
      <c r="AA39" s="329"/>
      <c r="AB39" s="329"/>
      <c r="AC39" s="199" t="b">
        <f t="shared" si="13"/>
        <v>0</v>
      </c>
      <c r="AD39" s="199" t="b">
        <f t="shared" si="15"/>
        <v>0</v>
      </c>
      <c r="AE39" s="329"/>
      <c r="AF39" s="329"/>
      <c r="AG39" s="338"/>
      <c r="AH39" s="332"/>
      <c r="AI39" s="335"/>
      <c r="AJ39" s="335"/>
      <c r="AK39" s="335"/>
      <c r="AL39" s="335"/>
      <c r="AM39" s="335"/>
      <c r="AN39" s="336"/>
    </row>
  </sheetData>
  <mergeCells count="202">
    <mergeCell ref="B20:B24"/>
    <mergeCell ref="B25:B29"/>
    <mergeCell ref="B30:B34"/>
    <mergeCell ref="B35:B39"/>
    <mergeCell ref="B8:B9"/>
    <mergeCell ref="A35:A39"/>
    <mergeCell ref="D35:D39"/>
    <mergeCell ref="E35:E39"/>
    <mergeCell ref="F35:F39"/>
    <mergeCell ref="C30:C34"/>
    <mergeCell ref="A10:A14"/>
    <mergeCell ref="C10:C14"/>
    <mergeCell ref="D10:D14"/>
    <mergeCell ref="E10:E14"/>
    <mergeCell ref="F10:F14"/>
    <mergeCell ref="A8:A9"/>
    <mergeCell ref="A15:A19"/>
    <mergeCell ref="C15:C19"/>
    <mergeCell ref="D15:D19"/>
    <mergeCell ref="E15:E19"/>
    <mergeCell ref="F15:F19"/>
    <mergeCell ref="B15:B19"/>
    <mergeCell ref="K25:K29"/>
    <mergeCell ref="L25:L29"/>
    <mergeCell ref="M25:M29"/>
    <mergeCell ref="N25:N29"/>
    <mergeCell ref="AA25:AA29"/>
    <mergeCell ref="AB25:AB29"/>
    <mergeCell ref="AE25:AE29"/>
    <mergeCell ref="AF25:AF29"/>
    <mergeCell ref="AN35:AN39"/>
    <mergeCell ref="AN30:AN34"/>
    <mergeCell ref="AH25:AH29"/>
    <mergeCell ref="AI25:AI29"/>
    <mergeCell ref="AJ25:AJ29"/>
    <mergeCell ref="AK25:AK29"/>
    <mergeCell ref="AL25:AL29"/>
    <mergeCell ref="AM25:AM29"/>
    <mergeCell ref="AN25:AN29"/>
    <mergeCell ref="AG25:AG29"/>
    <mergeCell ref="AM35:AM39"/>
    <mergeCell ref="AM30:AM3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AL15:AL19"/>
    <mergeCell ref="L10:L14"/>
    <mergeCell ref="M10:M14"/>
    <mergeCell ref="G10:G14"/>
    <mergeCell ref="H10:H14"/>
    <mergeCell ref="I10:I14"/>
    <mergeCell ref="J10:J14"/>
    <mergeCell ref="K10:K14"/>
    <mergeCell ref="B10:B14"/>
    <mergeCell ref="AL8:AL9"/>
    <mergeCell ref="K8:K9"/>
    <mergeCell ref="L8:L9"/>
    <mergeCell ref="M8:M9"/>
    <mergeCell ref="C8:C9"/>
    <mergeCell ref="D8:D9"/>
    <mergeCell ref="E8:E9"/>
    <mergeCell ref="F8:F9"/>
    <mergeCell ref="G8:G9"/>
    <mergeCell ref="H8:H9"/>
    <mergeCell ref="I8:I9"/>
    <mergeCell ref="J8:J9"/>
    <mergeCell ref="O8:O9"/>
    <mergeCell ref="AI10:AI14"/>
    <mergeCell ref="AJ10:AJ14"/>
    <mergeCell ref="AK10:AK14"/>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G15:G19"/>
    <mergeCell ref="H15:H19"/>
    <mergeCell ref="I15:I19"/>
    <mergeCell ref="J15:J19"/>
    <mergeCell ref="K15:K19"/>
    <mergeCell ref="L15:L19"/>
    <mergeCell ref="M15:M19"/>
    <mergeCell ref="N15:N19"/>
    <mergeCell ref="AA15:AA19"/>
    <mergeCell ref="AB15:AB19"/>
    <mergeCell ref="N20:N24"/>
    <mergeCell ref="AA20:AA24"/>
    <mergeCell ref="AB20:AB24"/>
    <mergeCell ref="AH35:AH39"/>
    <mergeCell ref="AI35:AI39"/>
    <mergeCell ref="AJ35:AJ39"/>
    <mergeCell ref="AK35:AK39"/>
    <mergeCell ref="AL35:AL39"/>
    <mergeCell ref="AH30:AH34"/>
    <mergeCell ref="AI30:AI34"/>
    <mergeCell ref="AJ30:AJ34"/>
    <mergeCell ref="AK30:AK34"/>
    <mergeCell ref="AL30:AL34"/>
    <mergeCell ref="N35:N39"/>
    <mergeCell ref="AA35:AA39"/>
    <mergeCell ref="AB35:AB39"/>
    <mergeCell ref="AE35:AE39"/>
    <mergeCell ref="AF35:AF39"/>
    <mergeCell ref="AG35:AG39"/>
  </mergeCells>
  <conditionalFormatting sqref="I10">
    <cfRule type="containsText" dxfId="1602" priority="698" operator="containsText" text="Muy Baja">
      <formula>NOT(ISERROR(SEARCH("Muy Baja",I10)))</formula>
    </cfRule>
    <cfRule type="containsText" dxfId="1601" priority="699" operator="containsText" text="Baja">
      <formula>NOT(ISERROR(SEARCH("Baja",I10)))</formula>
    </cfRule>
    <cfRule type="containsText" dxfId="1600" priority="823" operator="containsText" text="Muy Alta">
      <formula>NOT(ISERROR(SEARCH("Muy Alta",I10)))</formula>
    </cfRule>
    <cfRule type="containsText" dxfId="1599" priority="824" operator="containsText" text="Alta">
      <formula>NOT(ISERROR(SEARCH("Alta",I10)))</formula>
    </cfRule>
    <cfRule type="containsText" dxfId="1598" priority="825" operator="containsText" text="Media">
      <formula>NOT(ISERROR(SEARCH("Media",I10)))</formula>
    </cfRule>
    <cfRule type="containsText" dxfId="1597" priority="826" operator="containsText" text="Media">
      <formula>NOT(ISERROR(SEARCH("Media",I10)))</formula>
    </cfRule>
    <cfRule type="containsText" dxfId="1596" priority="827" operator="containsText" text="Media">
      <formula>NOT(ISERROR(SEARCH("Media",I10)))</formula>
    </cfRule>
    <cfRule type="containsText" dxfId="1595" priority="830" operator="containsText" text="Muy Baja">
      <formula>NOT(ISERROR(SEARCH("Muy Baja",I10)))</formula>
    </cfRule>
    <cfRule type="containsText" dxfId="1594" priority="831" operator="containsText" text="Baja">
      <formula>NOT(ISERROR(SEARCH("Baja",I10)))</formula>
    </cfRule>
    <cfRule type="containsText" dxfId="1593" priority="832" operator="containsText" text="Muy Baja">
      <formula>NOT(ISERROR(SEARCH("Muy Baja",I10)))</formula>
    </cfRule>
    <cfRule type="containsText" dxfId="1592" priority="833" operator="containsText" text="Muy Baja">
      <formula>NOT(ISERROR(SEARCH("Muy Baja",I10)))</formula>
    </cfRule>
    <cfRule type="containsText" dxfId="1591" priority="834" operator="containsText" text="Muy Baja">
      <formula>NOT(ISERROR(SEARCH("Muy Baja",I10)))</formula>
    </cfRule>
    <cfRule type="containsText" dxfId="1590" priority="835" operator="containsText" text="Muy Baja'Tabla probabilidad'!">
      <formula>NOT(ISERROR(SEARCH("Muy Baja'Tabla probabilidad'!",I10)))</formula>
    </cfRule>
    <cfRule type="containsText" dxfId="1589" priority="836" operator="containsText" text="Muy bajo">
      <formula>NOT(ISERROR(SEARCH("Muy bajo",I10)))</formula>
    </cfRule>
    <cfRule type="containsText" dxfId="1588" priority="845" operator="containsText" text="Alta">
      <formula>NOT(ISERROR(SEARCH("Alta",I10)))</formula>
    </cfRule>
    <cfRule type="containsText" dxfId="1587" priority="846" operator="containsText" text="Media">
      <formula>NOT(ISERROR(SEARCH("Media",I10)))</formula>
    </cfRule>
    <cfRule type="containsText" dxfId="1586" priority="847" operator="containsText" text="Baja">
      <formula>NOT(ISERROR(SEARCH("Baja",I10)))</formula>
    </cfRule>
    <cfRule type="containsText" dxfId="1585" priority="848" operator="containsText" text="Muy baja">
      <formula>NOT(ISERROR(SEARCH("Muy baja",I10)))</formula>
    </cfRule>
    <cfRule type="cellIs" dxfId="1584" priority="851" operator="between">
      <formula>1</formula>
      <formula>2</formula>
    </cfRule>
    <cfRule type="cellIs" dxfId="1583" priority="852" operator="between">
      <formula>0</formula>
      <formula>2</formula>
    </cfRule>
  </conditionalFormatting>
  <conditionalFormatting sqref="I10">
    <cfRule type="containsText" dxfId="1582" priority="701" operator="containsText" text="Muy Alta">
      <formula>NOT(ISERROR(SEARCH("Muy Alta",I10)))</formula>
    </cfRule>
  </conditionalFormatting>
  <conditionalFormatting sqref="L10 L15 L20 L25 L30 L35">
    <cfRule type="containsText" dxfId="1581" priority="692" operator="containsText" text="Catastrófico">
      <formula>NOT(ISERROR(SEARCH("Catastrófico",L10)))</formula>
    </cfRule>
    <cfRule type="containsText" dxfId="1580" priority="693" operator="containsText" text="Mayor">
      <formula>NOT(ISERROR(SEARCH("Mayor",L10)))</formula>
    </cfRule>
    <cfRule type="containsText" dxfId="1579" priority="694" operator="containsText" text="Alta">
      <formula>NOT(ISERROR(SEARCH("Alta",L10)))</formula>
    </cfRule>
    <cfRule type="containsText" dxfId="1578" priority="695" operator="containsText" text="Moderado">
      <formula>NOT(ISERROR(SEARCH("Moderado",L10)))</formula>
    </cfRule>
    <cfRule type="containsText" dxfId="1577" priority="696" operator="containsText" text="Menor">
      <formula>NOT(ISERROR(SEARCH("Menor",L10)))</formula>
    </cfRule>
    <cfRule type="containsText" dxfId="1576" priority="697" operator="containsText" text="Leve">
      <formula>NOT(ISERROR(SEARCH("Leve",L10)))</formula>
    </cfRule>
  </conditionalFormatting>
  <conditionalFormatting sqref="N10 N15 N20 N25">
    <cfRule type="containsText" dxfId="1575" priority="687" operator="containsText" text="Extremo">
      <formula>NOT(ISERROR(SEARCH("Extremo",N10)))</formula>
    </cfRule>
    <cfRule type="containsText" dxfId="1574" priority="688" operator="containsText" text="Alto">
      <formula>NOT(ISERROR(SEARCH("Alto",N10)))</formula>
    </cfRule>
    <cfRule type="containsText" dxfId="1573" priority="689" operator="containsText" text="Bajo">
      <formula>NOT(ISERROR(SEARCH("Bajo",N10)))</formula>
    </cfRule>
    <cfRule type="containsText" dxfId="1572" priority="690" operator="containsText" text="Moderado">
      <formula>NOT(ISERROR(SEARCH("Moderado",N10)))</formula>
    </cfRule>
    <cfRule type="containsText" dxfId="1571" priority="691" operator="containsText" text="Extremo">
      <formula>NOT(ISERROR(SEARCH("Extremo",N10)))</formula>
    </cfRule>
  </conditionalFormatting>
  <conditionalFormatting sqref="M10 M15 M20 M25 M30 M35">
    <cfRule type="containsText" dxfId="1570" priority="681" operator="containsText" text="Catastrófico">
      <formula>NOT(ISERROR(SEARCH("Catastrófico",M10)))</formula>
    </cfRule>
    <cfRule type="containsText" dxfId="1569" priority="682" operator="containsText" text="Mayor">
      <formula>NOT(ISERROR(SEARCH("Mayor",M10)))</formula>
    </cfRule>
    <cfRule type="containsText" dxfId="1568" priority="683" operator="containsText" text="Alta">
      <formula>NOT(ISERROR(SEARCH("Alta",M10)))</formula>
    </cfRule>
    <cfRule type="containsText" dxfId="1567" priority="684" operator="containsText" text="Moderado">
      <formula>NOT(ISERROR(SEARCH("Moderado",M10)))</formula>
    </cfRule>
    <cfRule type="containsText" dxfId="1566" priority="685" operator="containsText" text="Menor">
      <formula>NOT(ISERROR(SEARCH("Menor",M10)))</formula>
    </cfRule>
    <cfRule type="containsText" dxfId="1565" priority="686" operator="containsText" text="Leve">
      <formula>NOT(ISERROR(SEARCH("Leve",M10)))</formula>
    </cfRule>
  </conditionalFormatting>
  <conditionalFormatting sqref="Y10:Y14">
    <cfRule type="containsText" dxfId="1564" priority="615" operator="containsText" text="Muy Alta">
      <formula>NOT(ISERROR(SEARCH("Muy Alta",Y10)))</formula>
    </cfRule>
    <cfRule type="containsText" dxfId="1563" priority="616" operator="containsText" text="Alta">
      <formula>NOT(ISERROR(SEARCH("Alta",Y10)))</formula>
    </cfRule>
    <cfRule type="containsText" dxfId="1562" priority="617" operator="containsText" text="Media">
      <formula>NOT(ISERROR(SEARCH("Media",Y10)))</formula>
    </cfRule>
    <cfRule type="containsText" dxfId="1561" priority="618" operator="containsText" text="Muy Baja">
      <formula>NOT(ISERROR(SEARCH("Muy Baja",Y10)))</formula>
    </cfRule>
    <cfRule type="containsText" dxfId="1560" priority="619" operator="containsText" text="Baja">
      <formula>NOT(ISERROR(SEARCH("Baja",Y10)))</formula>
    </cfRule>
    <cfRule type="containsText" dxfId="1559" priority="620" operator="containsText" text="Muy Baja">
      <formula>NOT(ISERROR(SEARCH("Muy Baja",Y10)))</formula>
    </cfRule>
  </conditionalFormatting>
  <conditionalFormatting sqref="AC10:AC14">
    <cfRule type="containsText" dxfId="1558" priority="610" operator="containsText" text="Catastrófico">
      <formula>NOT(ISERROR(SEARCH("Catastrófico",AC10)))</formula>
    </cfRule>
    <cfRule type="containsText" dxfId="1557" priority="611" operator="containsText" text="Mayor">
      <formula>NOT(ISERROR(SEARCH("Mayor",AC10)))</formula>
    </cfRule>
    <cfRule type="containsText" dxfId="1556" priority="612" operator="containsText" text="Moderado">
      <formula>NOT(ISERROR(SEARCH("Moderado",AC10)))</formula>
    </cfRule>
    <cfRule type="containsText" dxfId="1555" priority="613" operator="containsText" text="Menor">
      <formula>NOT(ISERROR(SEARCH("Menor",AC10)))</formula>
    </cfRule>
    <cfRule type="containsText" dxfId="1554" priority="614" operator="containsText" text="Leve">
      <formula>NOT(ISERROR(SEARCH("Leve",AC10)))</formula>
    </cfRule>
  </conditionalFormatting>
  <conditionalFormatting sqref="AG10">
    <cfRule type="containsText" dxfId="1553" priority="601" operator="containsText" text="Extremo">
      <formula>NOT(ISERROR(SEARCH("Extremo",AG10)))</formula>
    </cfRule>
    <cfRule type="containsText" dxfId="1552" priority="602" operator="containsText" text="Alto">
      <formula>NOT(ISERROR(SEARCH("Alto",AG10)))</formula>
    </cfRule>
    <cfRule type="containsText" dxfId="1551" priority="603" operator="containsText" text="Moderado">
      <formula>NOT(ISERROR(SEARCH("Moderado",AG10)))</formula>
    </cfRule>
    <cfRule type="containsText" dxfId="1550" priority="604" operator="containsText" text="Menor">
      <formula>NOT(ISERROR(SEARCH("Menor",AG10)))</formula>
    </cfRule>
    <cfRule type="containsText" dxfId="1549" priority="605" operator="containsText" text="Bajo">
      <formula>NOT(ISERROR(SEARCH("Bajo",AG10)))</formula>
    </cfRule>
    <cfRule type="containsText" dxfId="1548" priority="606" operator="containsText" text="Moderado">
      <formula>NOT(ISERROR(SEARCH("Moderado",AG10)))</formula>
    </cfRule>
    <cfRule type="containsText" dxfId="1547" priority="607" operator="containsText" text="Extremo">
      <formula>NOT(ISERROR(SEARCH("Extremo",AG10)))</formula>
    </cfRule>
    <cfRule type="containsText" dxfId="1546" priority="608" operator="containsText" text="Baja">
      <formula>NOT(ISERROR(SEARCH("Baja",AG10)))</formula>
    </cfRule>
    <cfRule type="containsText" dxfId="1545" priority="609" operator="containsText" text="Alto">
      <formula>NOT(ISERROR(SEARCH("Alto",AG10)))</formula>
    </cfRule>
  </conditionalFormatting>
  <conditionalFormatting sqref="AA10:AA39">
    <cfRule type="containsText" dxfId="1544" priority="1" operator="containsText" text="Muy Baja">
      <formula>NOT(ISERROR(SEARCH("Muy Baja",AA10)))</formula>
    </cfRule>
    <cfRule type="containsText" dxfId="1543" priority="590" operator="containsText" text="Muy Alta">
      <formula>NOT(ISERROR(SEARCH("Muy Alta",AA10)))</formula>
    </cfRule>
    <cfRule type="containsText" dxfId="1542" priority="591" operator="containsText" text="Alta">
      <formula>NOT(ISERROR(SEARCH("Alta",AA10)))</formula>
    </cfRule>
    <cfRule type="containsText" dxfId="1541" priority="592" operator="containsText" text="Media">
      <formula>NOT(ISERROR(SEARCH("Media",AA10)))</formula>
    </cfRule>
    <cfRule type="containsText" dxfId="1540" priority="593" operator="containsText" text="Baja">
      <formula>NOT(ISERROR(SEARCH("Baja",AA10)))</formula>
    </cfRule>
    <cfRule type="containsText" dxfId="1539" priority="594" operator="containsText" text="Muy Baja">
      <formula>NOT(ISERROR(SEARCH("Muy Baja",AA10)))</formula>
    </cfRule>
  </conditionalFormatting>
  <conditionalFormatting sqref="AE10:AE14">
    <cfRule type="containsText" dxfId="1538" priority="585" operator="containsText" text="Catastrófico">
      <formula>NOT(ISERROR(SEARCH("Catastrófico",AE10)))</formula>
    </cfRule>
    <cfRule type="containsText" dxfId="1537" priority="586" operator="containsText" text="Moderado">
      <formula>NOT(ISERROR(SEARCH("Moderado",AE10)))</formula>
    </cfRule>
    <cfRule type="containsText" dxfId="1536" priority="587" operator="containsText" text="Menor">
      <formula>NOT(ISERROR(SEARCH("Menor",AE10)))</formula>
    </cfRule>
    <cfRule type="containsText" dxfId="1535" priority="588" operator="containsText" text="Leve">
      <formula>NOT(ISERROR(SEARCH("Leve",AE10)))</formula>
    </cfRule>
    <cfRule type="containsText" dxfId="1534" priority="589" operator="containsText" text="Mayor">
      <formula>NOT(ISERROR(SEARCH("Mayor",AE10)))</formula>
    </cfRule>
  </conditionalFormatting>
  <conditionalFormatting sqref="I15 I20 I25">
    <cfRule type="containsText" dxfId="1533" priority="562" operator="containsText" text="Muy Baja">
      <formula>NOT(ISERROR(SEARCH("Muy Baja",I15)))</formula>
    </cfRule>
    <cfRule type="containsText" dxfId="1532" priority="563" operator="containsText" text="Baja">
      <formula>NOT(ISERROR(SEARCH("Baja",I15)))</formula>
    </cfRule>
    <cfRule type="containsText" dxfId="1531" priority="565" operator="containsText" text="Muy Alta">
      <formula>NOT(ISERROR(SEARCH("Muy Alta",I15)))</formula>
    </cfRule>
    <cfRule type="containsText" dxfId="1530" priority="566" operator="containsText" text="Alta">
      <formula>NOT(ISERROR(SEARCH("Alta",I15)))</formula>
    </cfRule>
    <cfRule type="containsText" dxfId="1529" priority="567" operator="containsText" text="Media">
      <formula>NOT(ISERROR(SEARCH("Media",I15)))</formula>
    </cfRule>
    <cfRule type="containsText" dxfId="1528" priority="568" operator="containsText" text="Media">
      <formula>NOT(ISERROR(SEARCH("Media",I15)))</formula>
    </cfRule>
    <cfRule type="containsText" dxfId="1527" priority="569" operator="containsText" text="Media">
      <formula>NOT(ISERROR(SEARCH("Media",I15)))</formula>
    </cfRule>
    <cfRule type="containsText" dxfId="1526" priority="570" operator="containsText" text="Muy Baja">
      <formula>NOT(ISERROR(SEARCH("Muy Baja",I15)))</formula>
    </cfRule>
    <cfRule type="containsText" dxfId="1525" priority="571" operator="containsText" text="Baja">
      <formula>NOT(ISERROR(SEARCH("Baja",I15)))</formula>
    </cfRule>
    <cfRule type="containsText" dxfId="1524" priority="572" operator="containsText" text="Muy Baja">
      <formula>NOT(ISERROR(SEARCH("Muy Baja",I15)))</formula>
    </cfRule>
    <cfRule type="containsText" dxfId="1523" priority="573" operator="containsText" text="Muy Baja">
      <formula>NOT(ISERROR(SEARCH("Muy Baja",I15)))</formula>
    </cfRule>
    <cfRule type="containsText" dxfId="1522" priority="574" operator="containsText" text="Muy Baja">
      <formula>NOT(ISERROR(SEARCH("Muy Baja",I15)))</formula>
    </cfRule>
    <cfRule type="containsText" dxfId="1521" priority="575" operator="containsText" text="Muy Baja'Tabla probabilidad'!">
      <formula>NOT(ISERROR(SEARCH("Muy Baja'Tabla probabilidad'!",I15)))</formula>
    </cfRule>
    <cfRule type="containsText" dxfId="1520" priority="576" operator="containsText" text="Muy bajo">
      <formula>NOT(ISERROR(SEARCH("Muy bajo",I15)))</formula>
    </cfRule>
    <cfRule type="containsText" dxfId="1519" priority="577" operator="containsText" text="Alta">
      <formula>NOT(ISERROR(SEARCH("Alta",I15)))</formula>
    </cfRule>
    <cfRule type="containsText" dxfId="1518" priority="578" operator="containsText" text="Media">
      <formula>NOT(ISERROR(SEARCH("Media",I15)))</formula>
    </cfRule>
    <cfRule type="containsText" dxfId="1517" priority="579" operator="containsText" text="Baja">
      <formula>NOT(ISERROR(SEARCH("Baja",I15)))</formula>
    </cfRule>
    <cfRule type="containsText" dxfId="1516" priority="580" operator="containsText" text="Muy baja">
      <formula>NOT(ISERROR(SEARCH("Muy baja",I15)))</formula>
    </cfRule>
    <cfRule type="cellIs" dxfId="1515" priority="583" operator="between">
      <formula>1</formula>
      <formula>2</formula>
    </cfRule>
    <cfRule type="cellIs" dxfId="1514" priority="584" operator="between">
      <formula>0</formula>
      <formula>2</formula>
    </cfRule>
  </conditionalFormatting>
  <conditionalFormatting sqref="I15 I20 I25">
    <cfRule type="containsText" dxfId="1513" priority="564" operator="containsText" text="Muy Alta">
      <formula>NOT(ISERROR(SEARCH("Muy Alta",I15)))</formula>
    </cfRule>
  </conditionalFormatting>
  <conditionalFormatting sqref="Y15:Y19">
    <cfRule type="containsText" dxfId="1512" priority="556" operator="containsText" text="Muy Alta">
      <formula>NOT(ISERROR(SEARCH("Muy Alta",Y15)))</formula>
    </cfRule>
    <cfRule type="containsText" dxfId="1511" priority="557" operator="containsText" text="Alta">
      <formula>NOT(ISERROR(SEARCH("Alta",Y15)))</formula>
    </cfRule>
    <cfRule type="containsText" dxfId="1510" priority="558" operator="containsText" text="Media">
      <formula>NOT(ISERROR(SEARCH("Media",Y15)))</formula>
    </cfRule>
    <cfRule type="containsText" dxfId="1509" priority="559" operator="containsText" text="Muy Baja">
      <formula>NOT(ISERROR(SEARCH("Muy Baja",Y15)))</formula>
    </cfRule>
    <cfRule type="containsText" dxfId="1508" priority="560" operator="containsText" text="Baja">
      <formula>NOT(ISERROR(SEARCH("Baja",Y15)))</formula>
    </cfRule>
    <cfRule type="containsText" dxfId="1507" priority="561" operator="containsText" text="Muy Baja">
      <formula>NOT(ISERROR(SEARCH("Muy Baja",Y15)))</formula>
    </cfRule>
  </conditionalFormatting>
  <conditionalFormatting sqref="AC15:AC19">
    <cfRule type="containsText" dxfId="1506" priority="551" operator="containsText" text="Catastrófico">
      <formula>NOT(ISERROR(SEARCH("Catastrófico",AC15)))</formula>
    </cfRule>
    <cfRule type="containsText" dxfId="1505" priority="552" operator="containsText" text="Mayor">
      <formula>NOT(ISERROR(SEARCH("Mayor",AC15)))</formula>
    </cfRule>
    <cfRule type="containsText" dxfId="1504" priority="553" operator="containsText" text="Moderado">
      <formula>NOT(ISERROR(SEARCH("Moderado",AC15)))</formula>
    </cfRule>
    <cfRule type="containsText" dxfId="1503" priority="554" operator="containsText" text="Menor">
      <formula>NOT(ISERROR(SEARCH("Menor",AC15)))</formula>
    </cfRule>
    <cfRule type="containsText" dxfId="1502" priority="555" operator="containsText" text="Leve">
      <formula>NOT(ISERROR(SEARCH("Leve",AC15)))</formula>
    </cfRule>
  </conditionalFormatting>
  <conditionalFormatting sqref="AG15">
    <cfRule type="containsText" dxfId="1501" priority="542" operator="containsText" text="Extremo">
      <formula>NOT(ISERROR(SEARCH("Extremo",AG15)))</formula>
    </cfRule>
    <cfRule type="containsText" dxfId="1500" priority="543" operator="containsText" text="Alto">
      <formula>NOT(ISERROR(SEARCH("Alto",AG15)))</formula>
    </cfRule>
    <cfRule type="containsText" dxfId="1499" priority="544" operator="containsText" text="Moderado">
      <formula>NOT(ISERROR(SEARCH("Moderado",AG15)))</formula>
    </cfRule>
    <cfRule type="containsText" dxfId="1498" priority="545" operator="containsText" text="Menor">
      <formula>NOT(ISERROR(SEARCH("Menor",AG15)))</formula>
    </cfRule>
    <cfRule type="containsText" dxfId="1497" priority="546" operator="containsText" text="Bajo">
      <formula>NOT(ISERROR(SEARCH("Bajo",AG15)))</formula>
    </cfRule>
    <cfRule type="containsText" dxfId="1496" priority="547" operator="containsText" text="Moderado">
      <formula>NOT(ISERROR(SEARCH("Moderado",AG15)))</formula>
    </cfRule>
    <cfRule type="containsText" dxfId="1495" priority="548" operator="containsText" text="Extremo">
      <formula>NOT(ISERROR(SEARCH("Extremo",AG15)))</formula>
    </cfRule>
    <cfRule type="containsText" dxfId="1494" priority="549" operator="containsText" text="Baja">
      <formula>NOT(ISERROR(SEARCH("Baja",AG15)))</formula>
    </cfRule>
    <cfRule type="containsText" dxfId="1493" priority="550" operator="containsText" text="Alto">
      <formula>NOT(ISERROR(SEARCH("Alto",AG15)))</formula>
    </cfRule>
  </conditionalFormatting>
  <conditionalFormatting sqref="AE15:AE19">
    <cfRule type="containsText" dxfId="1492" priority="532" operator="containsText" text="Catastrófico">
      <formula>NOT(ISERROR(SEARCH("Catastrófico",AE15)))</formula>
    </cfRule>
    <cfRule type="containsText" dxfId="1491" priority="533" operator="containsText" text="Moderado">
      <formula>NOT(ISERROR(SEARCH("Moderado",AE15)))</formula>
    </cfRule>
    <cfRule type="containsText" dxfId="1490" priority="534" operator="containsText" text="Menor">
      <formula>NOT(ISERROR(SEARCH("Menor",AE15)))</formula>
    </cfRule>
    <cfRule type="containsText" dxfId="1489" priority="535" operator="containsText" text="Leve">
      <formula>NOT(ISERROR(SEARCH("Leve",AE15)))</formula>
    </cfRule>
    <cfRule type="containsText" dxfId="1488" priority="536" operator="containsText" text="Mayor">
      <formula>NOT(ISERROR(SEARCH("Mayor",AE15)))</formula>
    </cfRule>
  </conditionalFormatting>
  <conditionalFormatting sqref="Y20:Y24">
    <cfRule type="containsText" dxfId="1487" priority="526" operator="containsText" text="Muy Alta">
      <formula>NOT(ISERROR(SEARCH("Muy Alta",Y20)))</formula>
    </cfRule>
    <cfRule type="containsText" dxfId="1486" priority="527" operator="containsText" text="Alta">
      <formula>NOT(ISERROR(SEARCH("Alta",Y20)))</formula>
    </cfRule>
    <cfRule type="containsText" dxfId="1485" priority="528" operator="containsText" text="Media">
      <formula>NOT(ISERROR(SEARCH("Media",Y20)))</formula>
    </cfRule>
    <cfRule type="containsText" dxfId="1484" priority="529" operator="containsText" text="Muy Baja">
      <formula>NOT(ISERROR(SEARCH("Muy Baja",Y20)))</formula>
    </cfRule>
    <cfRule type="containsText" dxfId="1483" priority="530" operator="containsText" text="Baja">
      <formula>NOT(ISERROR(SEARCH("Baja",Y20)))</formula>
    </cfRule>
    <cfRule type="containsText" dxfId="1482" priority="531" operator="containsText" text="Muy Baja">
      <formula>NOT(ISERROR(SEARCH("Muy Baja",Y20)))</formula>
    </cfRule>
  </conditionalFormatting>
  <conditionalFormatting sqref="AC20:AC24">
    <cfRule type="containsText" dxfId="1481" priority="521" operator="containsText" text="Catastrófico">
      <formula>NOT(ISERROR(SEARCH("Catastrófico",AC20)))</formula>
    </cfRule>
    <cfRule type="containsText" dxfId="1480" priority="522" operator="containsText" text="Mayor">
      <formula>NOT(ISERROR(SEARCH("Mayor",AC20)))</formula>
    </cfRule>
    <cfRule type="containsText" dxfId="1479" priority="523" operator="containsText" text="Moderado">
      <formula>NOT(ISERROR(SEARCH("Moderado",AC20)))</formula>
    </cfRule>
    <cfRule type="containsText" dxfId="1478" priority="524" operator="containsText" text="Menor">
      <formula>NOT(ISERROR(SEARCH("Menor",AC20)))</formula>
    </cfRule>
    <cfRule type="containsText" dxfId="1477" priority="525" operator="containsText" text="Leve">
      <formula>NOT(ISERROR(SEARCH("Leve",AC20)))</formula>
    </cfRule>
  </conditionalFormatting>
  <conditionalFormatting sqref="AG20">
    <cfRule type="containsText" dxfId="1476" priority="512" operator="containsText" text="Extremo">
      <formula>NOT(ISERROR(SEARCH("Extremo",AG20)))</formula>
    </cfRule>
    <cfRule type="containsText" dxfId="1475" priority="513" operator="containsText" text="Alto">
      <formula>NOT(ISERROR(SEARCH("Alto",AG20)))</formula>
    </cfRule>
    <cfRule type="containsText" dxfId="1474" priority="514" operator="containsText" text="Moderado">
      <formula>NOT(ISERROR(SEARCH("Moderado",AG20)))</formula>
    </cfRule>
    <cfRule type="containsText" dxfId="1473" priority="515" operator="containsText" text="Menor">
      <formula>NOT(ISERROR(SEARCH("Menor",AG20)))</formula>
    </cfRule>
    <cfRule type="containsText" dxfId="1472" priority="516" operator="containsText" text="Bajo">
      <formula>NOT(ISERROR(SEARCH("Bajo",AG20)))</formula>
    </cfRule>
    <cfRule type="containsText" dxfId="1471" priority="517" operator="containsText" text="Moderado">
      <formula>NOT(ISERROR(SEARCH("Moderado",AG20)))</formula>
    </cfRule>
    <cfRule type="containsText" dxfId="1470" priority="518" operator="containsText" text="Extremo">
      <formula>NOT(ISERROR(SEARCH("Extremo",AG20)))</formula>
    </cfRule>
    <cfRule type="containsText" dxfId="1469" priority="519" operator="containsText" text="Baja">
      <formula>NOT(ISERROR(SEARCH("Baja",AG20)))</formula>
    </cfRule>
    <cfRule type="containsText" dxfId="1468" priority="520" operator="containsText" text="Alto">
      <formula>NOT(ISERROR(SEARCH("Alto",AG20)))</formula>
    </cfRule>
  </conditionalFormatting>
  <conditionalFormatting sqref="AE20:AE24">
    <cfRule type="containsText" dxfId="1467" priority="502" operator="containsText" text="Catastrófico">
      <formula>NOT(ISERROR(SEARCH("Catastrófico",AE20)))</formula>
    </cfRule>
    <cfRule type="containsText" dxfId="1466" priority="503" operator="containsText" text="Moderado">
      <formula>NOT(ISERROR(SEARCH("Moderado",AE20)))</formula>
    </cfRule>
    <cfRule type="containsText" dxfId="1465" priority="504" operator="containsText" text="Menor">
      <formula>NOT(ISERROR(SEARCH("Menor",AE20)))</formula>
    </cfRule>
    <cfRule type="containsText" dxfId="1464" priority="505" operator="containsText" text="Leve">
      <formula>NOT(ISERROR(SEARCH("Leve",AE20)))</formula>
    </cfRule>
    <cfRule type="containsText" dxfId="1463" priority="506" operator="containsText" text="Mayor">
      <formula>NOT(ISERROR(SEARCH("Mayor",AE20)))</formula>
    </cfRule>
  </conditionalFormatting>
  <conditionalFormatting sqref="Y25:Y29">
    <cfRule type="containsText" dxfId="1462" priority="466" operator="containsText" text="Muy Alta">
      <formula>NOT(ISERROR(SEARCH("Muy Alta",Y25)))</formula>
    </cfRule>
    <cfRule type="containsText" dxfId="1461" priority="467" operator="containsText" text="Alta">
      <formula>NOT(ISERROR(SEARCH("Alta",Y25)))</formula>
    </cfRule>
    <cfRule type="containsText" dxfId="1460" priority="468" operator="containsText" text="Media">
      <formula>NOT(ISERROR(SEARCH("Media",Y25)))</formula>
    </cfRule>
    <cfRule type="containsText" dxfId="1459" priority="469" operator="containsText" text="Muy Baja">
      <formula>NOT(ISERROR(SEARCH("Muy Baja",Y25)))</formula>
    </cfRule>
    <cfRule type="containsText" dxfId="1458" priority="470" operator="containsText" text="Baja">
      <formula>NOT(ISERROR(SEARCH("Baja",Y25)))</formula>
    </cfRule>
    <cfRule type="containsText" dxfId="1457" priority="471" operator="containsText" text="Muy Baja">
      <formula>NOT(ISERROR(SEARCH("Muy Baja",Y25)))</formula>
    </cfRule>
  </conditionalFormatting>
  <conditionalFormatting sqref="AC25:AC29">
    <cfRule type="containsText" dxfId="1456" priority="461" operator="containsText" text="Catastrófico">
      <formula>NOT(ISERROR(SEARCH("Catastrófico",AC25)))</formula>
    </cfRule>
    <cfRule type="containsText" dxfId="1455" priority="462" operator="containsText" text="Mayor">
      <formula>NOT(ISERROR(SEARCH("Mayor",AC25)))</formula>
    </cfRule>
    <cfRule type="containsText" dxfId="1454" priority="463" operator="containsText" text="Moderado">
      <formula>NOT(ISERROR(SEARCH("Moderado",AC25)))</formula>
    </cfRule>
    <cfRule type="containsText" dxfId="1453" priority="464" operator="containsText" text="Menor">
      <formula>NOT(ISERROR(SEARCH("Menor",AC25)))</formula>
    </cfRule>
    <cfRule type="containsText" dxfId="1452" priority="465" operator="containsText" text="Leve">
      <formula>NOT(ISERROR(SEARCH("Leve",AC25)))</formula>
    </cfRule>
  </conditionalFormatting>
  <conditionalFormatting sqref="AG25">
    <cfRule type="containsText" dxfId="1451" priority="452" operator="containsText" text="Extremo">
      <formula>NOT(ISERROR(SEARCH("Extremo",AG25)))</formula>
    </cfRule>
    <cfRule type="containsText" dxfId="1450" priority="453" operator="containsText" text="Alto">
      <formula>NOT(ISERROR(SEARCH("Alto",AG25)))</formula>
    </cfRule>
    <cfRule type="containsText" dxfId="1449" priority="454" operator="containsText" text="Moderado">
      <formula>NOT(ISERROR(SEARCH("Moderado",AG25)))</formula>
    </cfRule>
    <cfRule type="containsText" dxfId="1448" priority="455" operator="containsText" text="Menor">
      <formula>NOT(ISERROR(SEARCH("Menor",AG25)))</formula>
    </cfRule>
    <cfRule type="containsText" dxfId="1447" priority="456" operator="containsText" text="Bajo">
      <formula>NOT(ISERROR(SEARCH("Bajo",AG25)))</formula>
    </cfRule>
    <cfRule type="containsText" dxfId="1446" priority="457" operator="containsText" text="Moderado">
      <formula>NOT(ISERROR(SEARCH("Moderado",AG25)))</formula>
    </cfRule>
    <cfRule type="containsText" dxfId="1445" priority="458" operator="containsText" text="Extremo">
      <formula>NOT(ISERROR(SEARCH("Extremo",AG25)))</formula>
    </cfRule>
    <cfRule type="containsText" dxfId="1444" priority="459" operator="containsText" text="Baja">
      <formula>NOT(ISERROR(SEARCH("Baja",AG25)))</formula>
    </cfRule>
    <cfRule type="containsText" dxfId="1443" priority="460" operator="containsText" text="Alto">
      <formula>NOT(ISERROR(SEARCH("Alto",AG25)))</formula>
    </cfRule>
  </conditionalFormatting>
  <conditionalFormatting sqref="AE25:AE29">
    <cfRule type="containsText" dxfId="1442" priority="442" operator="containsText" text="Catastrófico">
      <formula>NOT(ISERROR(SEARCH("Catastrófico",AE25)))</formula>
    </cfRule>
    <cfRule type="containsText" dxfId="1441" priority="443" operator="containsText" text="Moderado">
      <formula>NOT(ISERROR(SEARCH("Moderado",AE25)))</formula>
    </cfRule>
    <cfRule type="containsText" dxfId="1440" priority="444" operator="containsText" text="Menor">
      <formula>NOT(ISERROR(SEARCH("Menor",AE25)))</formula>
    </cfRule>
    <cfRule type="containsText" dxfId="1439" priority="445" operator="containsText" text="Leve">
      <formula>NOT(ISERROR(SEARCH("Leve",AE25)))</formula>
    </cfRule>
    <cfRule type="containsText" dxfId="1438" priority="446" operator="containsText" text="Mayor">
      <formula>NOT(ISERROR(SEARCH("Mayor",AE25)))</formula>
    </cfRule>
  </conditionalFormatting>
  <conditionalFormatting sqref="N30 N35">
    <cfRule type="containsText" dxfId="1437" priority="431" operator="containsText" text="Extremo">
      <formula>NOT(ISERROR(SEARCH("Extremo",N30)))</formula>
    </cfRule>
    <cfRule type="containsText" dxfId="1436" priority="432" operator="containsText" text="Alto">
      <formula>NOT(ISERROR(SEARCH("Alto",N30)))</formula>
    </cfRule>
    <cfRule type="containsText" dxfId="1435" priority="433" operator="containsText" text="Bajo">
      <formula>NOT(ISERROR(SEARCH("Bajo",N30)))</formula>
    </cfRule>
    <cfRule type="containsText" dxfId="1434" priority="434" operator="containsText" text="Moderado">
      <formula>NOT(ISERROR(SEARCH("Moderado",N30)))</formula>
    </cfRule>
    <cfRule type="containsText" dxfId="1433" priority="435" operator="containsText" text="Extremo">
      <formula>NOT(ISERROR(SEARCH("Extremo",N30)))</formula>
    </cfRule>
  </conditionalFormatting>
  <conditionalFormatting sqref="I30 I35">
    <cfRule type="containsText" dxfId="1432" priority="402" operator="containsText" text="Muy Baja">
      <formula>NOT(ISERROR(SEARCH("Muy Baja",I30)))</formula>
    </cfRule>
    <cfRule type="containsText" dxfId="1431" priority="403" operator="containsText" text="Baja">
      <formula>NOT(ISERROR(SEARCH("Baja",I30)))</formula>
    </cfRule>
    <cfRule type="containsText" dxfId="1430" priority="405" operator="containsText" text="Muy Alta">
      <formula>NOT(ISERROR(SEARCH("Muy Alta",I30)))</formula>
    </cfRule>
    <cfRule type="containsText" dxfId="1429" priority="406" operator="containsText" text="Alta">
      <formula>NOT(ISERROR(SEARCH("Alta",I30)))</formula>
    </cfRule>
    <cfRule type="containsText" dxfId="1428" priority="407" operator="containsText" text="Media">
      <formula>NOT(ISERROR(SEARCH("Media",I30)))</formula>
    </cfRule>
    <cfRule type="containsText" dxfId="1427" priority="408" operator="containsText" text="Media">
      <formula>NOT(ISERROR(SEARCH("Media",I30)))</formula>
    </cfRule>
    <cfRule type="containsText" dxfId="1426" priority="409" operator="containsText" text="Media">
      <formula>NOT(ISERROR(SEARCH("Media",I30)))</formula>
    </cfRule>
    <cfRule type="containsText" dxfId="1425" priority="410" operator="containsText" text="Muy Baja">
      <formula>NOT(ISERROR(SEARCH("Muy Baja",I30)))</formula>
    </cfRule>
    <cfRule type="containsText" dxfId="1424" priority="411" operator="containsText" text="Baja">
      <formula>NOT(ISERROR(SEARCH("Baja",I30)))</formula>
    </cfRule>
    <cfRule type="containsText" dxfId="1423" priority="412" operator="containsText" text="Muy Baja">
      <formula>NOT(ISERROR(SEARCH("Muy Baja",I30)))</formula>
    </cfRule>
    <cfRule type="containsText" dxfId="1422" priority="413" operator="containsText" text="Muy Baja">
      <formula>NOT(ISERROR(SEARCH("Muy Baja",I30)))</formula>
    </cfRule>
    <cfRule type="containsText" dxfId="1421" priority="414" operator="containsText" text="Muy Baja">
      <formula>NOT(ISERROR(SEARCH("Muy Baja",I30)))</formula>
    </cfRule>
    <cfRule type="containsText" dxfId="1420" priority="415" operator="containsText" text="Muy Baja'Tabla probabilidad'!">
      <formula>NOT(ISERROR(SEARCH("Muy Baja'Tabla probabilidad'!",I30)))</formula>
    </cfRule>
    <cfRule type="containsText" dxfId="1419" priority="416" operator="containsText" text="Muy bajo">
      <formula>NOT(ISERROR(SEARCH("Muy bajo",I30)))</formula>
    </cfRule>
    <cfRule type="containsText" dxfId="1418" priority="417" operator="containsText" text="Alta">
      <formula>NOT(ISERROR(SEARCH("Alta",I30)))</formula>
    </cfRule>
    <cfRule type="containsText" dxfId="1417" priority="418" operator="containsText" text="Media">
      <formula>NOT(ISERROR(SEARCH("Media",I30)))</formula>
    </cfRule>
    <cfRule type="containsText" dxfId="1416" priority="419" operator="containsText" text="Baja">
      <formula>NOT(ISERROR(SEARCH("Baja",I30)))</formula>
    </cfRule>
    <cfRule type="containsText" dxfId="1415" priority="420" operator="containsText" text="Muy baja">
      <formula>NOT(ISERROR(SEARCH("Muy baja",I30)))</formula>
    </cfRule>
    <cfRule type="cellIs" dxfId="1414" priority="423" operator="between">
      <formula>1</formula>
      <formula>2</formula>
    </cfRule>
    <cfRule type="cellIs" dxfId="1413" priority="424" operator="between">
      <formula>0</formula>
      <formula>2</formula>
    </cfRule>
  </conditionalFormatting>
  <conditionalFormatting sqref="I30 I35">
    <cfRule type="containsText" dxfId="1412" priority="404" operator="containsText" text="Muy Alta">
      <formula>NOT(ISERROR(SEARCH("Muy Alta",I30)))</formula>
    </cfRule>
  </conditionalFormatting>
  <conditionalFormatting sqref="Y30:Y34">
    <cfRule type="containsText" dxfId="1411" priority="396" operator="containsText" text="Muy Alta">
      <formula>NOT(ISERROR(SEARCH("Muy Alta",Y30)))</formula>
    </cfRule>
    <cfRule type="containsText" dxfId="1410" priority="397" operator="containsText" text="Alta">
      <formula>NOT(ISERROR(SEARCH("Alta",Y30)))</formula>
    </cfRule>
    <cfRule type="containsText" dxfId="1409" priority="398" operator="containsText" text="Media">
      <formula>NOT(ISERROR(SEARCH("Media",Y30)))</formula>
    </cfRule>
    <cfRule type="containsText" dxfId="1408" priority="399" operator="containsText" text="Muy Baja">
      <formula>NOT(ISERROR(SEARCH("Muy Baja",Y30)))</formula>
    </cfRule>
    <cfRule type="containsText" dxfId="1407" priority="400" operator="containsText" text="Baja">
      <formula>NOT(ISERROR(SEARCH("Baja",Y30)))</formula>
    </cfRule>
    <cfRule type="containsText" dxfId="1406" priority="401" operator="containsText" text="Muy Baja">
      <formula>NOT(ISERROR(SEARCH("Muy Baja",Y30)))</formula>
    </cfRule>
  </conditionalFormatting>
  <conditionalFormatting sqref="AC30:AC34">
    <cfRule type="containsText" dxfId="1405" priority="391" operator="containsText" text="Catastrófico">
      <formula>NOT(ISERROR(SEARCH("Catastrófico",AC30)))</formula>
    </cfRule>
    <cfRule type="containsText" dxfId="1404" priority="392" operator="containsText" text="Mayor">
      <formula>NOT(ISERROR(SEARCH("Mayor",AC30)))</formula>
    </cfRule>
    <cfRule type="containsText" dxfId="1403" priority="393" operator="containsText" text="Moderado">
      <formula>NOT(ISERROR(SEARCH("Moderado",AC30)))</formula>
    </cfRule>
    <cfRule type="containsText" dxfId="1402" priority="394" operator="containsText" text="Menor">
      <formula>NOT(ISERROR(SEARCH("Menor",AC30)))</formula>
    </cfRule>
    <cfRule type="containsText" dxfId="1401" priority="395" operator="containsText" text="Leve">
      <formula>NOT(ISERROR(SEARCH("Leve",AC30)))</formula>
    </cfRule>
  </conditionalFormatting>
  <conditionalFormatting sqref="AG30">
    <cfRule type="containsText" dxfId="1400" priority="382" operator="containsText" text="Extremo">
      <formula>NOT(ISERROR(SEARCH("Extremo",AG30)))</formula>
    </cfRule>
    <cfRule type="containsText" dxfId="1399" priority="383" operator="containsText" text="Alto">
      <formula>NOT(ISERROR(SEARCH("Alto",AG30)))</formula>
    </cfRule>
    <cfRule type="containsText" dxfId="1398" priority="384" operator="containsText" text="Moderado">
      <formula>NOT(ISERROR(SEARCH("Moderado",AG30)))</formula>
    </cfRule>
    <cfRule type="containsText" dxfId="1397" priority="385" operator="containsText" text="Menor">
      <formula>NOT(ISERROR(SEARCH("Menor",AG30)))</formula>
    </cfRule>
    <cfRule type="containsText" dxfId="1396" priority="386" operator="containsText" text="Bajo">
      <formula>NOT(ISERROR(SEARCH("Bajo",AG30)))</formula>
    </cfRule>
    <cfRule type="containsText" dxfId="1395" priority="387" operator="containsText" text="Moderado">
      <formula>NOT(ISERROR(SEARCH("Moderado",AG30)))</formula>
    </cfRule>
    <cfRule type="containsText" dxfId="1394" priority="388" operator="containsText" text="Extremo">
      <formula>NOT(ISERROR(SEARCH("Extremo",AG30)))</formula>
    </cfRule>
    <cfRule type="containsText" dxfId="1393" priority="389" operator="containsText" text="Baja">
      <formula>NOT(ISERROR(SEARCH("Baja",AG30)))</formula>
    </cfRule>
    <cfRule type="containsText" dxfId="1392" priority="390" operator="containsText" text="Alto">
      <formula>NOT(ISERROR(SEARCH("Alto",AG30)))</formula>
    </cfRule>
  </conditionalFormatting>
  <conditionalFormatting sqref="AE30:AE34">
    <cfRule type="containsText" dxfId="1391" priority="372" operator="containsText" text="Catastrófico">
      <formula>NOT(ISERROR(SEARCH("Catastrófico",AE30)))</formula>
    </cfRule>
    <cfRule type="containsText" dxfId="1390" priority="373" operator="containsText" text="Moderado">
      <formula>NOT(ISERROR(SEARCH("Moderado",AE30)))</formula>
    </cfRule>
    <cfRule type="containsText" dxfId="1389" priority="374" operator="containsText" text="Menor">
      <formula>NOT(ISERROR(SEARCH("Menor",AE30)))</formula>
    </cfRule>
    <cfRule type="containsText" dxfId="1388" priority="375" operator="containsText" text="Leve">
      <formula>NOT(ISERROR(SEARCH("Leve",AE30)))</formula>
    </cfRule>
    <cfRule type="containsText" dxfId="1387" priority="376" operator="containsText" text="Mayor">
      <formula>NOT(ISERROR(SEARCH("Mayor",AE30)))</formula>
    </cfRule>
  </conditionalFormatting>
  <conditionalFormatting sqref="Y35:Y39">
    <cfRule type="containsText" dxfId="1386" priority="306" operator="containsText" text="Muy Alta">
      <formula>NOT(ISERROR(SEARCH("Muy Alta",Y35)))</formula>
    </cfRule>
    <cfRule type="containsText" dxfId="1385" priority="307" operator="containsText" text="Alta">
      <formula>NOT(ISERROR(SEARCH("Alta",Y35)))</formula>
    </cfRule>
    <cfRule type="containsText" dxfId="1384" priority="308" operator="containsText" text="Media">
      <formula>NOT(ISERROR(SEARCH("Media",Y35)))</formula>
    </cfRule>
    <cfRule type="containsText" dxfId="1383" priority="309" operator="containsText" text="Muy Baja">
      <formula>NOT(ISERROR(SEARCH("Muy Baja",Y35)))</formula>
    </cfRule>
    <cfRule type="containsText" dxfId="1382" priority="310" operator="containsText" text="Baja">
      <formula>NOT(ISERROR(SEARCH("Baja",Y35)))</formula>
    </cfRule>
    <cfRule type="containsText" dxfId="1381" priority="311" operator="containsText" text="Muy Baja">
      <formula>NOT(ISERROR(SEARCH("Muy Baja",Y35)))</formula>
    </cfRule>
  </conditionalFormatting>
  <conditionalFormatting sqref="AC35:AC39">
    <cfRule type="containsText" dxfId="1380" priority="301" operator="containsText" text="Catastrófico">
      <formula>NOT(ISERROR(SEARCH("Catastrófico",AC35)))</formula>
    </cfRule>
    <cfRule type="containsText" dxfId="1379" priority="302" operator="containsText" text="Mayor">
      <formula>NOT(ISERROR(SEARCH("Mayor",AC35)))</formula>
    </cfRule>
    <cfRule type="containsText" dxfId="1378" priority="303" operator="containsText" text="Moderado">
      <formula>NOT(ISERROR(SEARCH("Moderado",AC35)))</formula>
    </cfRule>
    <cfRule type="containsText" dxfId="1377" priority="304" operator="containsText" text="Menor">
      <formula>NOT(ISERROR(SEARCH("Menor",AC35)))</formula>
    </cfRule>
    <cfRule type="containsText" dxfId="1376" priority="305" operator="containsText" text="Leve">
      <formula>NOT(ISERROR(SEARCH("Leve",AC35)))</formula>
    </cfRule>
  </conditionalFormatting>
  <conditionalFormatting sqref="AG35">
    <cfRule type="containsText" dxfId="1375" priority="292" operator="containsText" text="Extremo">
      <formula>NOT(ISERROR(SEARCH("Extremo",AG35)))</formula>
    </cfRule>
    <cfRule type="containsText" dxfId="1374" priority="293" operator="containsText" text="Alto">
      <formula>NOT(ISERROR(SEARCH("Alto",AG35)))</formula>
    </cfRule>
    <cfRule type="containsText" dxfId="1373" priority="294" operator="containsText" text="Moderado">
      <formula>NOT(ISERROR(SEARCH("Moderado",AG35)))</formula>
    </cfRule>
    <cfRule type="containsText" dxfId="1372" priority="295" operator="containsText" text="Menor">
      <formula>NOT(ISERROR(SEARCH("Menor",AG35)))</formula>
    </cfRule>
    <cfRule type="containsText" dxfId="1371" priority="296" operator="containsText" text="Bajo">
      <formula>NOT(ISERROR(SEARCH("Bajo",AG35)))</formula>
    </cfRule>
    <cfRule type="containsText" dxfId="1370" priority="297" operator="containsText" text="Moderado">
      <formula>NOT(ISERROR(SEARCH("Moderado",AG35)))</formula>
    </cfRule>
    <cfRule type="containsText" dxfId="1369" priority="298" operator="containsText" text="Extremo">
      <formula>NOT(ISERROR(SEARCH("Extremo",AG35)))</formula>
    </cfRule>
    <cfRule type="containsText" dxfId="1368" priority="299" operator="containsText" text="Baja">
      <formula>NOT(ISERROR(SEARCH("Baja",AG35)))</formula>
    </cfRule>
    <cfRule type="containsText" dxfId="1367" priority="300" operator="containsText" text="Alto">
      <formula>NOT(ISERROR(SEARCH("Alto",AG35)))</formula>
    </cfRule>
  </conditionalFormatting>
  <conditionalFormatting sqref="AE35:AE39">
    <cfRule type="containsText" dxfId="1366" priority="282" operator="containsText" text="Catastrófico">
      <formula>NOT(ISERROR(SEARCH("Catastrófico",AE35)))</formula>
    </cfRule>
    <cfRule type="containsText" dxfId="1365" priority="283" operator="containsText" text="Moderado">
      <formula>NOT(ISERROR(SEARCH("Moderado",AE35)))</formula>
    </cfRule>
    <cfRule type="containsText" dxfId="1364" priority="284" operator="containsText" text="Menor">
      <formula>NOT(ISERROR(SEARCH("Menor",AE35)))</formula>
    </cfRule>
    <cfRule type="containsText" dxfId="1363" priority="285" operator="containsText" text="Leve">
      <formula>NOT(ISERROR(SEARCH("Leve",AE35)))</formula>
    </cfRule>
    <cfRule type="containsText" dxfId="1362" priority="286" operator="containsText" text="Mayor">
      <formula>NOT(ISERROR(SEARCH("Mayor",AE35)))</formula>
    </cfRule>
  </conditionalFormatting>
  <dataValidations count="1">
    <dataValidation allowBlank="1" showInputMessage="1" showErrorMessage="1" prompt="Enunciar cuál es el control" sqref="P18"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00000000-0002-0000-0400-000001000000}">
          <x14:formula1>
            <xm:f>LISTA!$J$3:$J$4</xm:f>
          </x14:formula1>
          <xm:sqref>AN10 AN15 AN20 AN25 AN30 AN35</xm:sqref>
        </x14:dataValidation>
        <x14:dataValidation type="list" allowBlank="1" showInputMessage="1" showErrorMessage="1" xr:uid="{00000000-0002-0000-0400-000002000000}">
          <x14:formula1>
            <xm:f>LISTA!$K$3:$K$6</xm:f>
          </x14:formula1>
          <xm:sqref>AH10 AH15 AH20 AH25 AH30 AH35</xm:sqref>
        </x14:dataValidation>
        <x14:dataValidation type="list" allowBlank="1" showInputMessage="1" showErrorMessage="1" xr:uid="{00000000-0002-0000-0400-000003000000}">
          <x14:formula1>
            <xm:f>LISTA!$E$3:$E$5</xm:f>
          </x14:formula1>
          <xm:sqref>R14:R39</xm:sqref>
        </x14:dataValidation>
        <x14:dataValidation type="list" allowBlank="1" showInputMessage="1" showErrorMessage="1" xr:uid="{00000000-0002-0000-0400-000004000000}">
          <x14:formula1>
            <xm:f>LISTA!$F$3:$F$4</xm:f>
          </x14:formula1>
          <xm:sqref>S14:S39</xm:sqref>
        </x14:dataValidation>
        <x14:dataValidation type="list" allowBlank="1" showInputMessage="1" showErrorMessage="1" xr:uid="{00000000-0002-0000-0400-000005000000}">
          <x14:formula1>
            <xm:f>LISTA!$G$3:$G$4</xm:f>
          </x14:formula1>
          <xm:sqref>U14 U18:U39</xm:sqref>
        </x14:dataValidation>
        <x14:dataValidation type="list" allowBlank="1" showInputMessage="1" showErrorMessage="1" xr:uid="{00000000-0002-0000-0400-000006000000}">
          <x14:formula1>
            <xm:f>LISTA!$H$3:$H$4</xm:f>
          </x14:formula1>
          <xm:sqref>V14 V18:V39</xm:sqref>
        </x14:dataValidation>
        <x14:dataValidation type="list" allowBlank="1" showInputMessage="1" showErrorMessage="1" xr:uid="{00000000-0002-0000-0400-000007000000}">
          <x14:formula1>
            <xm:f>LISTA!$I$3:$I$4</xm:f>
          </x14:formula1>
          <xm:sqref>W14 W18:W39</xm:sqref>
        </x14:dataValidation>
        <x14:dataValidation type="list" allowBlank="1" showInputMessage="1" showErrorMessage="1" xr:uid="{00000000-0002-0000-0400-000008000000}">
          <x14:formula1>
            <xm:f>LISTA!$C$3:$C$10</xm:f>
          </x14:formula1>
          <xm:sqref>G20:G39</xm:sqref>
        </x14:dataValidation>
        <x14:dataValidation type="list" allowBlank="1" showInputMessage="1" showErrorMessage="1" xr:uid="{00000000-0002-0000-0400-000009000000}">
          <x14:formula1>
            <xm:f>LISTA!$D$3:$D$31</xm:f>
          </x14:formula1>
          <xm:sqref>K20:K39</xm:sqref>
        </x14:dataValidation>
        <x14:dataValidation type="list" allowBlank="1" showInputMessage="1" showErrorMessage="1" xr:uid="{00000000-0002-0000-0400-00000A000000}">
          <x14:formula1>
            <xm:f>LISTA!$B$3:$B$9</xm:f>
          </x14:formula1>
          <xm:sqref>C20:C39</xm:sqref>
        </x14:dataValidation>
        <x14:dataValidation type="list" allowBlank="1" showInputMessage="1" showErrorMessage="1" xr:uid="{00000000-0002-0000-0400-00000B000000}">
          <x14:formula1>
            <xm:f>'D:\CALIDAD\2021\11. PROCESOS PRIMARIOS\8. REGISTRO Y CONTROL DE ABOGADOS\7. RIESGOS\[MATRIZ DE RIESGO REGISTRO Y CONTROL DE ABOGADOS 2021.xlsx]LISTA'!#REF!</xm:f>
          </x14:formula1>
          <xm:sqref>C10:C19 U10:W13 U15:W17 R10:S13 K10:K19 G10:G19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E6" sqref="E6"/>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97" t="s">
        <v>189</v>
      </c>
      <c r="B3" s="397"/>
      <c r="C3" s="397"/>
      <c r="D3" s="397"/>
      <c r="E3" s="397"/>
      <c r="F3" s="397"/>
      <c r="G3" s="397"/>
      <c r="H3" s="397"/>
    </row>
    <row r="4" spans="1:9">
      <c r="A4" s="397"/>
      <c r="B4" s="397"/>
      <c r="C4" s="397"/>
      <c r="D4" s="397"/>
      <c r="E4" s="397"/>
      <c r="F4" s="397"/>
      <c r="G4" s="397"/>
      <c r="H4" s="397"/>
    </row>
    <row r="5" spans="1:9" ht="34.5" thickBot="1">
      <c r="A5" s="18"/>
      <c r="B5" s="18"/>
      <c r="C5" s="18"/>
      <c r="D5" s="18"/>
      <c r="E5" s="18"/>
      <c r="F5" s="18"/>
      <c r="G5" s="18"/>
      <c r="H5" s="18"/>
    </row>
    <row r="6" spans="1:9" ht="71.25" customHeight="1" thickBot="1">
      <c r="A6" s="398" t="s">
        <v>189</v>
      </c>
      <c r="B6" s="79" t="s">
        <v>337</v>
      </c>
      <c r="C6" s="80" t="s">
        <v>338</v>
      </c>
      <c r="D6" s="80" t="s">
        <v>339</v>
      </c>
      <c r="E6" s="80" t="s">
        <v>340</v>
      </c>
      <c r="F6" s="80" t="s">
        <v>341</v>
      </c>
      <c r="G6" s="146" t="s">
        <v>342</v>
      </c>
      <c r="H6" s="79" t="s">
        <v>343</v>
      </c>
      <c r="I6" s="79" t="s">
        <v>344</v>
      </c>
    </row>
    <row r="7" spans="1:9" ht="265.5" customHeight="1" thickBot="1">
      <c r="A7" s="399"/>
      <c r="B7" s="19" t="s">
        <v>345</v>
      </c>
      <c r="C7" s="19" t="s">
        <v>346</v>
      </c>
      <c r="D7" s="19" t="s">
        <v>347</v>
      </c>
      <c r="E7" s="19" t="s">
        <v>348</v>
      </c>
      <c r="F7" s="19" t="s">
        <v>349</v>
      </c>
      <c r="G7" s="20" t="s">
        <v>350</v>
      </c>
      <c r="H7" s="149" t="s">
        <v>351</v>
      </c>
      <c r="I7" s="149" t="s">
        <v>352</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19" sqref="C1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400" t="s">
        <v>353</v>
      </c>
      <c r="C2" s="400"/>
      <c r="D2" s="400"/>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7" t="s">
        <v>354</v>
      </c>
      <c r="D4" s="117" t="s">
        <v>355</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8" t="s">
        <v>356</v>
      </c>
      <c r="C5" s="119" t="s">
        <v>357</v>
      </c>
      <c r="D5" s="120">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1" t="s">
        <v>358</v>
      </c>
      <c r="C6" s="122" t="s">
        <v>359</v>
      </c>
      <c r="D6" s="123">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4" t="s">
        <v>360</v>
      </c>
      <c r="C7" s="122" t="s">
        <v>361</v>
      </c>
      <c r="D7" s="123">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5" t="s">
        <v>362</v>
      </c>
      <c r="C8" s="122" t="s">
        <v>363</v>
      </c>
      <c r="D8" s="123">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6" t="s">
        <v>364</v>
      </c>
      <c r="C9" s="122" t="s">
        <v>365</v>
      </c>
      <c r="D9" s="123">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25" zoomScale="67" zoomScaleNormal="67" workbookViewId="0">
      <selection activeCell="D32" sqref="D32"/>
    </sheetView>
  </sheetViews>
  <sheetFormatPr defaultColWidth="11.42578125" defaultRowHeight="15"/>
  <cols>
    <col min="2" max="2" width="40.42578125" customWidth="1"/>
    <col min="3" max="3" width="74.85546875" hidden="1" customWidth="1"/>
    <col min="4" max="4" width="147.85546875" customWidth="1"/>
    <col min="5" max="5" width="26.140625" style="127" customWidth="1"/>
    <col min="11" max="258" width="11.42578125" style="6"/>
  </cols>
  <sheetData>
    <row r="1" spans="1:10" s="6" customFormat="1">
      <c r="E1" s="132"/>
    </row>
    <row r="2" spans="1:10" ht="33.75">
      <c r="A2" s="6"/>
      <c r="B2" s="401" t="s">
        <v>366</v>
      </c>
      <c r="C2" s="401"/>
      <c r="D2" s="401"/>
      <c r="E2" s="401"/>
      <c r="F2" s="6"/>
      <c r="G2" s="6"/>
      <c r="H2" s="6"/>
      <c r="I2" s="6"/>
      <c r="J2" s="6"/>
    </row>
    <row r="3" spans="1:10">
      <c r="A3" s="6"/>
      <c r="B3" s="106"/>
      <c r="C3" s="106"/>
      <c r="D3" s="106"/>
      <c r="E3" s="132"/>
      <c r="F3" s="6"/>
      <c r="G3" s="6"/>
      <c r="H3" s="6"/>
      <c r="I3" s="6"/>
      <c r="J3" s="6"/>
    </row>
    <row r="4" spans="1:10" ht="60">
      <c r="A4" s="6"/>
      <c r="B4" s="24"/>
      <c r="C4" s="107" t="s">
        <v>367</v>
      </c>
      <c r="D4" s="107" t="s">
        <v>368</v>
      </c>
      <c r="E4" s="132"/>
      <c r="F4" s="6"/>
      <c r="G4" s="6"/>
      <c r="H4" s="6"/>
      <c r="I4" s="6"/>
      <c r="J4" s="6"/>
    </row>
    <row r="5" spans="1:10" ht="76.5" customHeight="1">
      <c r="A5" s="25" t="s">
        <v>369</v>
      </c>
      <c r="B5" s="108" t="s">
        <v>370</v>
      </c>
      <c r="C5" s="109" t="s">
        <v>371</v>
      </c>
      <c r="D5" s="110" t="s">
        <v>270</v>
      </c>
      <c r="E5" s="133">
        <v>0.2</v>
      </c>
      <c r="F5" s="6"/>
      <c r="G5" s="6"/>
      <c r="H5" s="6"/>
      <c r="I5" s="6"/>
      <c r="J5" s="6"/>
    </row>
    <row r="6" spans="1:10" ht="99">
      <c r="A6" s="25" t="s">
        <v>372</v>
      </c>
      <c r="B6" s="111" t="s">
        <v>372</v>
      </c>
      <c r="C6" s="112" t="s">
        <v>373</v>
      </c>
      <c r="D6" s="113" t="s">
        <v>374</v>
      </c>
      <c r="E6" s="133">
        <v>0.4</v>
      </c>
      <c r="F6" s="6"/>
      <c r="G6" s="6"/>
      <c r="H6" s="6"/>
      <c r="I6" s="6"/>
      <c r="J6" s="6"/>
    </row>
    <row r="7" spans="1:10" ht="66">
      <c r="A7" s="25" t="s">
        <v>375</v>
      </c>
      <c r="B7" s="114" t="s">
        <v>376</v>
      </c>
      <c r="C7" s="112" t="s">
        <v>377</v>
      </c>
      <c r="D7" s="113" t="s">
        <v>378</v>
      </c>
      <c r="E7" s="133">
        <v>0.6</v>
      </c>
      <c r="F7" s="6"/>
      <c r="G7" s="6"/>
      <c r="H7" s="6"/>
      <c r="I7" s="6"/>
      <c r="J7" s="6"/>
    </row>
    <row r="8" spans="1:10" ht="66">
      <c r="A8" s="25" t="s">
        <v>379</v>
      </c>
      <c r="B8" s="115" t="s">
        <v>380</v>
      </c>
      <c r="C8" s="112" t="s">
        <v>381</v>
      </c>
      <c r="D8" s="113" t="s">
        <v>382</v>
      </c>
      <c r="E8" s="133">
        <v>0.8</v>
      </c>
      <c r="F8" s="6"/>
      <c r="G8" s="6"/>
      <c r="H8" s="6"/>
      <c r="I8" s="6"/>
      <c r="J8" s="6"/>
    </row>
    <row r="9" spans="1:10" ht="66">
      <c r="A9" s="25" t="s">
        <v>383</v>
      </c>
      <c r="B9" s="116" t="s">
        <v>384</v>
      </c>
      <c r="C9" s="112" t="s">
        <v>385</v>
      </c>
      <c r="D9" s="113" t="s">
        <v>386</v>
      </c>
      <c r="E9" s="133">
        <v>1</v>
      </c>
      <c r="F9" s="6"/>
      <c r="G9" s="6"/>
      <c r="H9" s="6"/>
      <c r="I9" s="6"/>
      <c r="J9" s="6"/>
    </row>
    <row r="10" spans="1:10" ht="20.25">
      <c r="A10" s="25"/>
      <c r="B10" s="25"/>
      <c r="C10" s="26"/>
      <c r="D10" s="26"/>
      <c r="E10" s="132"/>
      <c r="F10" s="6"/>
      <c r="G10" s="6"/>
      <c r="H10" s="6"/>
      <c r="I10" s="6"/>
      <c r="J10" s="6"/>
    </row>
    <row r="11" spans="1:10" ht="60">
      <c r="A11" s="25"/>
      <c r="B11" s="24"/>
      <c r="C11" s="107" t="s">
        <v>367</v>
      </c>
      <c r="D11" s="107" t="s">
        <v>387</v>
      </c>
      <c r="E11" s="132"/>
      <c r="F11" s="6"/>
      <c r="G11" s="6"/>
      <c r="H11" s="6"/>
      <c r="I11" s="6"/>
      <c r="J11" s="6"/>
    </row>
    <row r="12" spans="1:10" ht="79.5" customHeight="1">
      <c r="A12" s="25"/>
      <c r="B12" s="108" t="s">
        <v>370</v>
      </c>
      <c r="C12" s="109" t="s">
        <v>371</v>
      </c>
      <c r="D12" s="137" t="s">
        <v>388</v>
      </c>
      <c r="E12" s="133">
        <v>0.2</v>
      </c>
      <c r="F12" s="6"/>
      <c r="G12" s="6"/>
      <c r="H12" s="6"/>
      <c r="I12" s="6"/>
      <c r="J12" s="6"/>
    </row>
    <row r="13" spans="1:10" ht="33">
      <c r="A13" s="25"/>
      <c r="B13" s="111" t="s">
        <v>372</v>
      </c>
      <c r="C13" s="112" t="s">
        <v>373</v>
      </c>
      <c r="D13" s="137" t="s">
        <v>389</v>
      </c>
      <c r="E13" s="133">
        <v>0.4</v>
      </c>
      <c r="F13" s="6"/>
      <c r="G13" s="6"/>
      <c r="H13" s="6"/>
      <c r="I13" s="6"/>
      <c r="J13" s="6"/>
    </row>
    <row r="14" spans="1:10" ht="33">
      <c r="A14" s="25"/>
      <c r="B14" s="114" t="s">
        <v>376</v>
      </c>
      <c r="C14" s="112" t="s">
        <v>377</v>
      </c>
      <c r="D14" s="137" t="s">
        <v>390</v>
      </c>
      <c r="E14" s="133">
        <v>0.6</v>
      </c>
      <c r="F14" s="6"/>
      <c r="G14" s="6"/>
      <c r="H14" s="6"/>
      <c r="I14" s="6"/>
      <c r="J14" s="6"/>
    </row>
    <row r="15" spans="1:10" ht="33">
      <c r="A15" s="25"/>
      <c r="B15" s="115" t="s">
        <v>380</v>
      </c>
      <c r="C15" s="112" t="s">
        <v>381</v>
      </c>
      <c r="D15" s="137" t="s">
        <v>391</v>
      </c>
      <c r="E15" s="133">
        <v>0.8</v>
      </c>
      <c r="F15" s="6"/>
      <c r="G15" s="6"/>
      <c r="H15" s="6"/>
      <c r="I15" s="6"/>
      <c r="J15" s="6"/>
    </row>
    <row r="16" spans="1:10" ht="46.5" customHeight="1">
      <c r="A16" s="25"/>
      <c r="B16" s="116" t="s">
        <v>384</v>
      </c>
      <c r="C16" s="112" t="s">
        <v>385</v>
      </c>
      <c r="D16" s="137" t="s">
        <v>392</v>
      </c>
      <c r="E16" s="133">
        <v>1</v>
      </c>
      <c r="F16" s="6"/>
      <c r="G16" s="6"/>
      <c r="H16" s="6"/>
      <c r="I16" s="6"/>
      <c r="J16" s="6"/>
    </row>
    <row r="17" spans="1:10" ht="20.25">
      <c r="A17" s="25"/>
      <c r="B17" s="25"/>
      <c r="C17" s="26"/>
      <c r="D17" s="26"/>
      <c r="E17" s="132"/>
      <c r="F17" s="6"/>
      <c r="G17" s="6"/>
      <c r="H17" s="6"/>
      <c r="I17" s="6"/>
      <c r="J17" s="6"/>
    </row>
    <row r="18" spans="1:10" ht="16.5">
      <c r="A18" s="25"/>
      <c r="B18" s="27"/>
      <c r="C18" s="27"/>
      <c r="D18" s="27"/>
      <c r="E18" s="132"/>
      <c r="F18" s="6"/>
      <c r="G18" s="6"/>
      <c r="H18" s="6"/>
      <c r="I18" s="6"/>
      <c r="J18" s="6"/>
    </row>
    <row r="19" spans="1:10" ht="60">
      <c r="A19" s="25"/>
      <c r="B19" s="24"/>
      <c r="C19" s="107" t="s">
        <v>367</v>
      </c>
      <c r="D19" s="107" t="s">
        <v>285</v>
      </c>
      <c r="E19" s="132"/>
      <c r="F19" s="6"/>
      <c r="G19" s="6"/>
      <c r="H19" s="6"/>
      <c r="I19" s="6"/>
      <c r="J19" s="6"/>
    </row>
    <row r="20" spans="1:10" ht="57.75" customHeight="1">
      <c r="A20" s="25"/>
      <c r="B20" s="108" t="s">
        <v>370</v>
      </c>
      <c r="C20" s="109" t="s">
        <v>371</v>
      </c>
      <c r="D20" s="137" t="s">
        <v>393</v>
      </c>
      <c r="E20" s="133">
        <v>0.2</v>
      </c>
      <c r="F20" s="6"/>
      <c r="G20" s="6"/>
      <c r="H20" s="6"/>
      <c r="I20" s="6"/>
      <c r="J20" s="6"/>
    </row>
    <row r="21" spans="1:10" ht="54" customHeight="1">
      <c r="A21" s="25"/>
      <c r="B21" s="111" t="s">
        <v>372</v>
      </c>
      <c r="C21" s="112" t="s">
        <v>373</v>
      </c>
      <c r="D21" s="137" t="s">
        <v>394</v>
      </c>
      <c r="E21" s="133">
        <v>0.4</v>
      </c>
      <c r="F21" s="6"/>
      <c r="G21" s="6"/>
      <c r="H21" s="6"/>
      <c r="I21" s="6"/>
      <c r="J21" s="6"/>
    </row>
    <row r="22" spans="1:10" ht="64.5" customHeight="1">
      <c r="A22" s="25"/>
      <c r="B22" s="114" t="s">
        <v>376</v>
      </c>
      <c r="C22" s="112" t="s">
        <v>377</v>
      </c>
      <c r="D22" s="137" t="s">
        <v>289</v>
      </c>
      <c r="E22" s="133">
        <v>0.6</v>
      </c>
      <c r="F22" s="6"/>
      <c r="G22" s="6"/>
      <c r="H22" s="6"/>
      <c r="I22" s="6"/>
      <c r="J22" s="6"/>
    </row>
    <row r="23" spans="1:10" ht="51.75" customHeight="1">
      <c r="A23" s="25"/>
      <c r="B23" s="115" t="s">
        <v>380</v>
      </c>
      <c r="C23" s="112" t="s">
        <v>381</v>
      </c>
      <c r="D23" s="137" t="s">
        <v>395</v>
      </c>
      <c r="E23" s="133">
        <v>0.8</v>
      </c>
      <c r="F23" s="6"/>
      <c r="G23" s="6"/>
      <c r="H23" s="6"/>
      <c r="I23" s="6"/>
      <c r="J23" s="6"/>
    </row>
    <row r="24" spans="1:10" ht="51.75" customHeight="1">
      <c r="A24" s="25"/>
      <c r="B24" s="116" t="s">
        <v>384</v>
      </c>
      <c r="C24" s="112" t="s">
        <v>385</v>
      </c>
      <c r="D24" s="137" t="s">
        <v>396</v>
      </c>
      <c r="E24" s="133">
        <v>1</v>
      </c>
      <c r="F24" s="6"/>
      <c r="G24" s="6"/>
      <c r="H24" s="6"/>
      <c r="I24" s="6"/>
      <c r="J24" s="6"/>
    </row>
    <row r="25" spans="1:10" ht="16.5">
      <c r="A25" s="25"/>
      <c r="B25" s="27"/>
      <c r="C25" s="27"/>
      <c r="D25" s="27"/>
      <c r="E25" s="132"/>
      <c r="F25" s="6"/>
      <c r="G25" s="6"/>
      <c r="H25" s="6"/>
      <c r="I25" s="6"/>
      <c r="J25" s="6"/>
    </row>
    <row r="26" spans="1:10" ht="16.5">
      <c r="A26" s="25"/>
      <c r="B26" s="27"/>
      <c r="C26" s="27"/>
      <c r="D26" s="27"/>
      <c r="E26" s="132"/>
      <c r="F26" s="6"/>
      <c r="G26" s="6"/>
      <c r="H26" s="6"/>
      <c r="I26" s="6"/>
      <c r="J26" s="6"/>
    </row>
    <row r="27" spans="1:10" ht="16.5">
      <c r="A27" s="25"/>
      <c r="B27" s="27"/>
      <c r="C27" s="27"/>
      <c r="D27" s="27"/>
      <c r="E27" s="132"/>
      <c r="F27" s="6"/>
      <c r="G27" s="6"/>
      <c r="H27" s="6"/>
      <c r="I27" s="6"/>
      <c r="J27" s="6"/>
    </row>
    <row r="28" spans="1:10" ht="16.5">
      <c r="A28" s="25"/>
      <c r="B28" s="27"/>
      <c r="C28" s="27"/>
      <c r="D28" s="27"/>
      <c r="E28" s="132"/>
      <c r="F28" s="6"/>
      <c r="G28" s="6"/>
      <c r="H28" s="6"/>
      <c r="I28" s="6"/>
      <c r="J28" s="6"/>
    </row>
    <row r="29" spans="1:10" ht="60">
      <c r="A29" s="25"/>
      <c r="B29" s="24"/>
      <c r="C29" s="107" t="s">
        <v>367</v>
      </c>
      <c r="D29" s="107" t="s">
        <v>397</v>
      </c>
      <c r="E29" s="132"/>
      <c r="F29" s="6"/>
      <c r="G29" s="6"/>
      <c r="H29" s="6"/>
      <c r="I29" s="6"/>
      <c r="J29" s="6"/>
    </row>
    <row r="30" spans="1:10" ht="75.75" customHeight="1">
      <c r="A30" s="25"/>
      <c r="B30" s="108" t="s">
        <v>370</v>
      </c>
      <c r="C30" s="109" t="s">
        <v>371</v>
      </c>
      <c r="D30" s="137" t="s">
        <v>398</v>
      </c>
      <c r="E30" s="133">
        <v>0.2</v>
      </c>
      <c r="F30" s="6"/>
      <c r="G30" s="6"/>
      <c r="H30" s="6"/>
      <c r="I30" s="6"/>
      <c r="J30" s="6"/>
    </row>
    <row r="31" spans="1:10" ht="65.25" customHeight="1">
      <c r="A31" s="25"/>
      <c r="B31" s="111" t="s">
        <v>372</v>
      </c>
      <c r="C31" s="112" t="s">
        <v>373</v>
      </c>
      <c r="D31" s="137" t="s">
        <v>399</v>
      </c>
      <c r="E31" s="133">
        <v>0.4</v>
      </c>
      <c r="F31" s="6"/>
      <c r="G31" s="6"/>
      <c r="H31" s="6"/>
      <c r="I31" s="6"/>
      <c r="J31" s="6"/>
    </row>
    <row r="32" spans="1:10" ht="57" customHeight="1">
      <c r="A32" s="25"/>
      <c r="B32" s="114" t="s">
        <v>376</v>
      </c>
      <c r="C32" s="112" t="s">
        <v>377</v>
      </c>
      <c r="D32" s="137" t="s">
        <v>400</v>
      </c>
      <c r="E32" s="133">
        <v>0.6</v>
      </c>
      <c r="F32" s="6"/>
      <c r="G32" s="6"/>
      <c r="H32" s="6"/>
      <c r="I32" s="6"/>
      <c r="J32" s="6"/>
    </row>
    <row r="33" spans="1:10" ht="66.75" customHeight="1">
      <c r="A33" s="25"/>
      <c r="B33" s="115" t="s">
        <v>380</v>
      </c>
      <c r="C33" s="112" t="s">
        <v>381</v>
      </c>
      <c r="D33" s="137" t="s">
        <v>401</v>
      </c>
      <c r="E33" s="133">
        <v>0.8</v>
      </c>
      <c r="F33" s="6"/>
      <c r="G33" s="6"/>
      <c r="H33" s="6"/>
      <c r="I33" s="6"/>
      <c r="J33" s="6"/>
    </row>
    <row r="34" spans="1:10" ht="79.5" customHeight="1">
      <c r="A34" s="25"/>
      <c r="B34" s="116" t="s">
        <v>384</v>
      </c>
      <c r="C34" s="112" t="s">
        <v>385</v>
      </c>
      <c r="D34" s="137" t="s">
        <v>402</v>
      </c>
      <c r="E34" s="133">
        <v>1</v>
      </c>
      <c r="F34" s="6"/>
      <c r="G34" s="6"/>
      <c r="H34" s="6"/>
      <c r="I34" s="6"/>
      <c r="J34" s="6"/>
    </row>
    <row r="35" spans="1:10">
      <c r="A35" s="25"/>
      <c r="B35" s="25"/>
      <c r="C35" s="25" t="s">
        <v>403</v>
      </c>
      <c r="D35" s="25" t="s">
        <v>404</v>
      </c>
      <c r="E35" s="132"/>
      <c r="F35" s="6"/>
      <c r="G35" s="6"/>
      <c r="H35" s="6"/>
      <c r="I35" s="6"/>
      <c r="J35" s="6"/>
    </row>
    <row r="36" spans="1:10">
      <c r="A36" s="25"/>
      <c r="B36" s="25"/>
      <c r="C36" s="25"/>
      <c r="D36" s="25"/>
      <c r="E36" s="132"/>
      <c r="F36" s="6"/>
      <c r="G36" s="6"/>
      <c r="H36" s="6"/>
      <c r="I36" s="6"/>
      <c r="J36" s="6"/>
    </row>
    <row r="37" spans="1:10">
      <c r="A37" s="25"/>
      <c r="B37" s="25"/>
      <c r="C37" s="25"/>
      <c r="D37" s="25"/>
      <c r="E37" s="132"/>
      <c r="F37" s="6"/>
      <c r="G37" s="6"/>
      <c r="H37" s="6"/>
      <c r="I37" s="6"/>
      <c r="J37" s="6"/>
    </row>
    <row r="38" spans="1:10" ht="60">
      <c r="A38" s="25"/>
      <c r="B38" s="24"/>
      <c r="C38" s="107" t="s">
        <v>367</v>
      </c>
      <c r="D38" s="107" t="s">
        <v>405</v>
      </c>
      <c r="E38" s="132"/>
      <c r="F38" s="6"/>
      <c r="G38" s="6"/>
      <c r="H38" s="6"/>
      <c r="I38" s="6"/>
      <c r="J38" s="6"/>
    </row>
    <row r="39" spans="1:10" ht="99">
      <c r="A39" s="25"/>
      <c r="B39" s="108" t="s">
        <v>370</v>
      </c>
      <c r="C39" s="109" t="s">
        <v>371</v>
      </c>
      <c r="D39" s="138" t="s">
        <v>406</v>
      </c>
      <c r="E39" s="133">
        <v>0.2</v>
      </c>
      <c r="F39" s="6"/>
      <c r="G39" s="6"/>
      <c r="H39" s="6"/>
      <c r="I39" s="6"/>
      <c r="J39" s="6"/>
    </row>
    <row r="40" spans="1:10" ht="99">
      <c r="A40" s="25"/>
      <c r="B40" s="111" t="s">
        <v>372</v>
      </c>
      <c r="C40" s="112" t="s">
        <v>373</v>
      </c>
      <c r="D40" s="138" t="s">
        <v>407</v>
      </c>
      <c r="E40" s="133">
        <v>0.4</v>
      </c>
      <c r="F40" s="6"/>
      <c r="G40" s="6"/>
      <c r="H40" s="6"/>
      <c r="I40" s="6"/>
      <c r="J40" s="6"/>
    </row>
    <row r="41" spans="1:10" ht="99">
      <c r="A41" s="25"/>
      <c r="B41" s="114" t="s">
        <v>376</v>
      </c>
      <c r="C41" s="112" t="s">
        <v>377</v>
      </c>
      <c r="D41" s="138" t="s">
        <v>408</v>
      </c>
      <c r="E41" s="133">
        <v>0.6</v>
      </c>
      <c r="F41" s="6"/>
      <c r="G41" s="6"/>
      <c r="H41" s="6"/>
      <c r="I41" s="6"/>
      <c r="J41" s="6"/>
    </row>
    <row r="42" spans="1:10" ht="99">
      <c r="A42" s="25"/>
      <c r="B42" s="115" t="s">
        <v>380</v>
      </c>
      <c r="C42" s="112" t="s">
        <v>381</v>
      </c>
      <c r="D42" s="138" t="s">
        <v>409</v>
      </c>
      <c r="E42" s="133">
        <v>0.8</v>
      </c>
      <c r="F42" s="6"/>
      <c r="G42" s="6"/>
      <c r="H42" s="6"/>
      <c r="I42" s="6"/>
      <c r="J42" s="6"/>
    </row>
    <row r="43" spans="1:10" ht="99">
      <c r="A43" s="25"/>
      <c r="B43" s="116" t="s">
        <v>384</v>
      </c>
      <c r="C43" s="112" t="s">
        <v>385</v>
      </c>
      <c r="D43" s="138" t="s">
        <v>410</v>
      </c>
      <c r="E43" s="133">
        <v>1</v>
      </c>
      <c r="F43" s="6"/>
      <c r="G43" s="6"/>
      <c r="H43" s="6"/>
      <c r="I43" s="6"/>
      <c r="J43" s="6"/>
    </row>
    <row r="44" spans="1:10">
      <c r="A44" s="25"/>
      <c r="B44" s="25"/>
      <c r="C44" s="25"/>
      <c r="D44" s="25"/>
      <c r="E44" s="132"/>
      <c r="F44" s="6"/>
      <c r="G44" s="6"/>
      <c r="H44" s="6"/>
      <c r="I44" s="6"/>
      <c r="J44" s="6"/>
    </row>
    <row r="45" spans="1:10" ht="56.25" customHeight="1">
      <c r="A45" s="25"/>
      <c r="B45" s="25"/>
      <c r="C45" s="25"/>
      <c r="D45" s="107" t="s">
        <v>411</v>
      </c>
      <c r="E45" s="132"/>
      <c r="F45" s="6"/>
      <c r="G45" s="6"/>
      <c r="H45" s="6"/>
      <c r="I45" s="6"/>
      <c r="J45" s="6"/>
    </row>
    <row r="46" spans="1:10" ht="94.5" customHeight="1">
      <c r="A46" s="25"/>
      <c r="B46" s="115" t="s">
        <v>380</v>
      </c>
      <c r="C46" s="25"/>
      <c r="D46" s="113" t="s">
        <v>412</v>
      </c>
      <c r="E46" s="133">
        <v>0.8</v>
      </c>
      <c r="F46" s="6"/>
      <c r="G46" s="6"/>
      <c r="H46" s="6"/>
      <c r="I46" s="6"/>
      <c r="J46" s="6"/>
    </row>
    <row r="47" spans="1:10" ht="105.75" customHeight="1">
      <c r="A47" s="25"/>
      <c r="B47" s="116" t="s">
        <v>384</v>
      </c>
      <c r="C47" s="26"/>
      <c r="D47" s="113" t="s">
        <v>413</v>
      </c>
      <c r="E47" s="133">
        <v>1</v>
      </c>
      <c r="F47" s="6"/>
      <c r="G47" s="6"/>
      <c r="H47" s="6"/>
      <c r="I47" s="6"/>
      <c r="J47" s="6"/>
    </row>
    <row r="48" spans="1:10">
      <c r="A48" s="25"/>
      <c r="B48" s="22"/>
      <c r="C48" s="22"/>
      <c r="D48" s="22"/>
      <c r="E48" s="132"/>
      <c r="F48" s="6"/>
      <c r="G48" s="6"/>
      <c r="H48" s="6"/>
      <c r="I48" s="6"/>
      <c r="J48" s="6"/>
    </row>
    <row r="49" spans="1:10">
      <c r="A49" s="25"/>
      <c r="B49" s="22"/>
      <c r="C49" s="22"/>
      <c r="D49" s="22"/>
      <c r="E49" s="132"/>
      <c r="F49" s="6"/>
      <c r="G49" s="6"/>
      <c r="H49" s="6"/>
      <c r="I49" s="6"/>
      <c r="J49" s="6"/>
    </row>
    <row r="50" spans="1:10" ht="20.25">
      <c r="A50" s="25"/>
      <c r="B50" s="25"/>
      <c r="C50" s="26"/>
      <c r="D50" s="26"/>
      <c r="E50" s="132"/>
      <c r="F50" s="6"/>
      <c r="G50" s="6"/>
      <c r="H50" s="6"/>
      <c r="I50" s="6"/>
      <c r="J50" s="6"/>
    </row>
    <row r="51" spans="1:10" ht="46.5" customHeight="1">
      <c r="A51" s="25"/>
      <c r="B51" s="25"/>
      <c r="C51" s="25"/>
      <c r="D51" s="107" t="s">
        <v>414</v>
      </c>
      <c r="E51" s="132"/>
      <c r="F51" s="6"/>
      <c r="G51" s="6"/>
      <c r="H51" s="6"/>
      <c r="I51" s="6"/>
      <c r="J51" s="6"/>
    </row>
    <row r="52" spans="1:10" ht="90" customHeight="1">
      <c r="A52" s="25"/>
      <c r="B52" s="115" t="s">
        <v>380</v>
      </c>
      <c r="C52" s="25"/>
      <c r="D52" s="113" t="s">
        <v>310</v>
      </c>
      <c r="E52" s="133">
        <v>0.8</v>
      </c>
      <c r="F52" s="6"/>
      <c r="G52" s="6"/>
      <c r="H52" s="6"/>
      <c r="I52" s="6"/>
      <c r="J52" s="6"/>
    </row>
    <row r="53" spans="1:10" ht="66">
      <c r="A53" s="25"/>
      <c r="B53" s="116" t="s">
        <v>384</v>
      </c>
      <c r="C53" s="26"/>
      <c r="D53" s="113" t="s">
        <v>415</v>
      </c>
      <c r="E53" s="133">
        <v>1</v>
      </c>
      <c r="F53" s="6"/>
      <c r="G53" s="6"/>
      <c r="H53" s="6"/>
      <c r="I53" s="6"/>
      <c r="J53" s="6"/>
    </row>
    <row r="54" spans="1:10" ht="20.25">
      <c r="A54" s="25"/>
      <c r="B54" s="25"/>
      <c r="C54" s="26"/>
      <c r="D54" s="26"/>
      <c r="E54" s="132"/>
      <c r="F54" s="6"/>
      <c r="G54" s="6"/>
      <c r="H54" s="6"/>
      <c r="I54" s="6"/>
      <c r="J54" s="6"/>
    </row>
    <row r="55" spans="1:10" ht="20.25">
      <c r="A55" s="25"/>
      <c r="B55" s="25"/>
      <c r="C55" s="26"/>
      <c r="D55" s="26"/>
      <c r="E55" s="132"/>
      <c r="F55" s="6"/>
      <c r="G55" s="6"/>
      <c r="H55" s="6"/>
      <c r="I55" s="6"/>
      <c r="J55" s="6"/>
    </row>
    <row r="56" spans="1:10" ht="20.25">
      <c r="A56" s="25"/>
      <c r="B56" s="25"/>
      <c r="C56" s="26"/>
      <c r="D56" s="26"/>
      <c r="E56" s="132"/>
      <c r="F56" s="6"/>
      <c r="G56" s="6"/>
      <c r="H56" s="6"/>
      <c r="I56" s="6"/>
      <c r="J56" s="6"/>
    </row>
    <row r="57" spans="1:10" ht="20.25">
      <c r="A57" s="25"/>
      <c r="B57" s="25"/>
      <c r="C57" s="26"/>
      <c r="D57" s="26"/>
      <c r="E57" s="132"/>
      <c r="F57" s="6"/>
      <c r="G57" s="6"/>
      <c r="H57" s="6"/>
      <c r="I57" s="6"/>
      <c r="J57" s="6"/>
    </row>
    <row r="58" spans="1:10" ht="20.25">
      <c r="A58" s="25"/>
      <c r="B58" s="25"/>
      <c r="C58" s="26"/>
      <c r="D58" s="26"/>
      <c r="E58" s="132"/>
      <c r="F58" s="6"/>
      <c r="G58" s="6"/>
      <c r="H58" s="6"/>
      <c r="I58" s="6"/>
      <c r="J58" s="6"/>
    </row>
    <row r="59" spans="1:10" ht="20.25">
      <c r="A59" s="25"/>
      <c r="B59" s="25"/>
      <c r="C59" s="26"/>
      <c r="D59" s="26"/>
      <c r="E59" s="132"/>
      <c r="F59" s="6"/>
      <c r="G59" s="6"/>
      <c r="H59" s="6"/>
      <c r="I59" s="6"/>
      <c r="J59" s="6"/>
    </row>
    <row r="60" spans="1:10" ht="20.25">
      <c r="A60" s="25"/>
      <c r="B60" s="25"/>
      <c r="C60" s="26"/>
      <c r="D60" s="26"/>
      <c r="E60" s="132"/>
      <c r="F60" s="6"/>
      <c r="G60" s="6"/>
      <c r="H60" s="6"/>
      <c r="I60" s="6"/>
      <c r="J60" s="6"/>
    </row>
    <row r="61" spans="1:10" ht="20.25">
      <c r="A61" s="25"/>
      <c r="B61" s="25"/>
      <c r="C61" s="26"/>
      <c r="D61" s="26"/>
      <c r="E61" s="132"/>
      <c r="F61" s="6"/>
      <c r="G61" s="6"/>
      <c r="H61" s="6"/>
      <c r="I61" s="6"/>
      <c r="J61" s="6"/>
    </row>
    <row r="62" spans="1:10" ht="20.25">
      <c r="A62" s="25"/>
      <c r="B62" s="25"/>
      <c r="C62" s="26"/>
      <c r="D62" s="26"/>
      <c r="E62" s="132"/>
      <c r="F62" s="6"/>
      <c r="G62" s="6"/>
      <c r="H62" s="6"/>
      <c r="I62" s="6"/>
      <c r="J62" s="6"/>
    </row>
    <row r="63" spans="1:10" ht="20.25">
      <c r="A63" s="25"/>
      <c r="B63" s="25"/>
      <c r="C63" s="26"/>
      <c r="D63" s="26"/>
      <c r="E63" s="132"/>
      <c r="F63" s="6"/>
      <c r="G63" s="6"/>
      <c r="H63" s="6"/>
      <c r="I63" s="6"/>
      <c r="J63" s="6"/>
    </row>
    <row r="64" spans="1:10" ht="20.25">
      <c r="A64" s="25"/>
      <c r="B64" s="25"/>
      <c r="C64" s="26"/>
      <c r="D64" s="26"/>
      <c r="E64" s="132"/>
      <c r="F64" s="6"/>
      <c r="G64" s="6"/>
      <c r="H64" s="6"/>
      <c r="I64" s="6"/>
      <c r="J64" s="6"/>
    </row>
    <row r="65" spans="1:10" ht="20.25">
      <c r="A65" s="25"/>
      <c r="B65" s="25"/>
      <c r="C65" s="26"/>
      <c r="D65" s="26"/>
      <c r="E65" s="132"/>
      <c r="F65" s="6"/>
      <c r="G65" s="6"/>
      <c r="H65" s="6"/>
      <c r="I65" s="6"/>
      <c r="J65" s="6"/>
    </row>
    <row r="66" spans="1:10" ht="20.25">
      <c r="A66" s="25"/>
      <c r="B66" s="25"/>
      <c r="C66" s="26"/>
      <c r="D66" s="26"/>
      <c r="E66" s="132"/>
      <c r="F66" s="6"/>
      <c r="G66" s="6"/>
      <c r="H66" s="6"/>
      <c r="I66" s="6"/>
      <c r="J66" s="6"/>
    </row>
    <row r="67" spans="1:10" ht="20.25">
      <c r="A67" s="25"/>
      <c r="B67" s="25"/>
      <c r="C67" s="26"/>
      <c r="D67" s="26"/>
      <c r="E67" s="132"/>
      <c r="F67" s="6"/>
      <c r="G67" s="6"/>
      <c r="H67" s="6"/>
      <c r="I67" s="6"/>
      <c r="J67" s="6"/>
    </row>
    <row r="68" spans="1:10" ht="20.25">
      <c r="A68" s="25"/>
      <c r="B68" s="25"/>
      <c r="C68" s="26"/>
      <c r="D68" s="26"/>
      <c r="E68" s="132"/>
      <c r="F68" s="6"/>
      <c r="G68" s="6"/>
      <c r="H68" s="6"/>
      <c r="I68" s="6"/>
      <c r="J68" s="6"/>
    </row>
    <row r="69" spans="1:10" ht="20.25">
      <c r="A69" s="25"/>
      <c r="B69" s="25"/>
      <c r="C69" s="26"/>
      <c r="D69" s="26"/>
      <c r="E69" s="132"/>
      <c r="F69" s="6"/>
      <c r="G69" s="6"/>
      <c r="H69" s="6"/>
      <c r="I69" s="6"/>
      <c r="J69" s="6"/>
    </row>
    <row r="70" spans="1:10" ht="20.25">
      <c r="A70" s="25"/>
      <c r="B70" s="25"/>
      <c r="C70" s="26"/>
      <c r="D70" s="26"/>
      <c r="E70" s="132"/>
      <c r="F70" s="6"/>
      <c r="G70" s="6"/>
      <c r="H70" s="6"/>
      <c r="I70" s="6"/>
      <c r="J70" s="6"/>
    </row>
    <row r="71" spans="1:10" ht="20.25">
      <c r="A71" s="25"/>
      <c r="B71" s="25"/>
      <c r="C71" s="26"/>
      <c r="D71" s="26"/>
      <c r="E71" s="132"/>
      <c r="F71" s="6"/>
      <c r="G71" s="6"/>
      <c r="H71" s="6"/>
      <c r="I71" s="6"/>
      <c r="J71" s="6"/>
    </row>
    <row r="72" spans="1:10" ht="20.25">
      <c r="A72" s="25"/>
      <c r="B72" s="25"/>
      <c r="C72" s="26"/>
      <c r="D72" s="26"/>
      <c r="E72" s="132"/>
      <c r="F72" s="6"/>
      <c r="G72" s="6"/>
      <c r="H72" s="6"/>
      <c r="I72" s="6"/>
      <c r="J72" s="6"/>
    </row>
    <row r="73" spans="1:10" ht="20.25">
      <c r="A73" s="25"/>
      <c r="B73" s="25"/>
      <c r="C73" s="26"/>
      <c r="D73" s="26"/>
      <c r="E73" s="132"/>
      <c r="F73" s="6"/>
      <c r="G73" s="6"/>
      <c r="H73" s="6"/>
      <c r="I73" s="6"/>
      <c r="J73" s="6"/>
    </row>
    <row r="74" spans="1:10" ht="20.25">
      <c r="A74" s="25"/>
      <c r="B74" s="25"/>
      <c r="C74" s="26"/>
      <c r="D74" s="26"/>
      <c r="E74" s="132"/>
      <c r="F74" s="6"/>
      <c r="G74" s="6"/>
      <c r="H74" s="6"/>
      <c r="I74" s="6"/>
      <c r="J74" s="6"/>
    </row>
    <row r="75" spans="1:10" ht="20.25">
      <c r="A75" s="25"/>
      <c r="B75" s="25"/>
      <c r="C75" s="26"/>
      <c r="D75" s="26"/>
      <c r="E75" s="132"/>
      <c r="F75" s="6"/>
      <c r="G75" s="6"/>
      <c r="H75" s="6"/>
      <c r="I75" s="6"/>
      <c r="J75" s="6"/>
    </row>
    <row r="76" spans="1:10" ht="20.25">
      <c r="A76" s="25"/>
      <c r="B76" s="25"/>
      <c r="C76" s="26"/>
      <c r="D76" s="26"/>
      <c r="E76" s="132"/>
      <c r="F76" s="6"/>
      <c r="G76" s="6"/>
      <c r="H76" s="6"/>
      <c r="I76" s="6"/>
      <c r="J76" s="6"/>
    </row>
    <row r="77" spans="1:10" ht="20.25">
      <c r="A77" s="25"/>
      <c r="B77" s="25"/>
      <c r="C77" s="26"/>
      <c r="D77" s="26"/>
      <c r="E77" s="132"/>
      <c r="F77" s="6"/>
      <c r="G77" s="6"/>
      <c r="H77" s="6"/>
      <c r="I77" s="6"/>
      <c r="J77" s="6"/>
    </row>
    <row r="78" spans="1:10" ht="20.25">
      <c r="A78" s="25"/>
      <c r="B78" s="25"/>
      <c r="C78" s="26"/>
      <c r="D78" s="26"/>
      <c r="E78" s="132"/>
      <c r="F78" s="6"/>
      <c r="G78" s="6"/>
      <c r="H78" s="6"/>
      <c r="I78" s="6"/>
      <c r="J78" s="6"/>
    </row>
    <row r="79" spans="1:10" ht="20.25">
      <c r="A79" s="25"/>
      <c r="B79" s="25"/>
      <c r="C79" s="26"/>
      <c r="D79" s="26"/>
      <c r="E79" s="132"/>
      <c r="F79" s="6"/>
      <c r="G79" s="6"/>
      <c r="H79" s="6"/>
      <c r="I79" s="6"/>
      <c r="J79" s="6"/>
    </row>
    <row r="80" spans="1:10" s="6" customFormat="1" ht="20.25">
      <c r="A80" s="25"/>
      <c r="B80" s="25"/>
      <c r="C80" s="26"/>
      <c r="D80" s="26"/>
      <c r="E80" s="132"/>
    </row>
    <row r="81" spans="1:5" s="6" customFormat="1" ht="20.25">
      <c r="A81" s="25"/>
      <c r="B81" s="25"/>
      <c r="C81" s="26"/>
      <c r="D81" s="26"/>
      <c r="E81" s="132"/>
    </row>
    <row r="82" spans="1:5" s="6" customFormat="1" ht="20.25">
      <c r="A82" s="25"/>
      <c r="B82" s="25"/>
      <c r="C82" s="26"/>
      <c r="D82" s="26"/>
      <c r="E82" s="132"/>
    </row>
    <row r="83" spans="1:5" s="6" customFormat="1" ht="20.25">
      <c r="A83" s="25"/>
      <c r="B83" s="25"/>
      <c r="C83" s="26"/>
      <c r="D83" s="26"/>
      <c r="E83" s="132"/>
    </row>
    <row r="84" spans="1:5" s="6" customFormat="1" ht="20.25">
      <c r="A84" s="25"/>
      <c r="B84" s="25"/>
      <c r="C84" s="26"/>
      <c r="D84" s="26"/>
      <c r="E84" s="132"/>
    </row>
    <row r="85" spans="1:5" s="6" customFormat="1" ht="20.25">
      <c r="A85" s="25"/>
      <c r="B85" s="25"/>
      <c r="C85" s="26"/>
      <c r="D85" s="26"/>
      <c r="E85" s="132"/>
    </row>
    <row r="86" spans="1:5" s="6" customFormat="1" ht="20.25">
      <c r="A86" s="25"/>
      <c r="B86" s="25"/>
      <c r="C86" s="26"/>
      <c r="D86" s="26"/>
      <c r="E86" s="132"/>
    </row>
    <row r="87" spans="1:5" s="6" customFormat="1" ht="20.25">
      <c r="A87" s="25"/>
      <c r="B87" s="25"/>
      <c r="C87" s="26"/>
      <c r="D87" s="26"/>
      <c r="E87" s="132"/>
    </row>
    <row r="88" spans="1:5" s="6" customFormat="1" ht="20.25">
      <c r="A88" s="25"/>
      <c r="B88" s="25"/>
      <c r="C88" s="26"/>
      <c r="D88" s="26"/>
      <c r="E88" s="132"/>
    </row>
    <row r="89" spans="1:5" s="6" customFormat="1" ht="20.25">
      <c r="A89" s="25"/>
      <c r="B89" s="25"/>
      <c r="C89" s="26"/>
      <c r="D89" s="26"/>
      <c r="E89" s="132"/>
    </row>
    <row r="90" spans="1:5" s="6" customFormat="1" ht="20.25">
      <c r="A90" s="25"/>
      <c r="B90" s="25"/>
      <c r="C90" s="26"/>
      <c r="D90" s="26"/>
      <c r="E90" s="132"/>
    </row>
    <row r="91" spans="1:5" s="6" customFormat="1" ht="20.25">
      <c r="A91" s="25"/>
      <c r="B91" s="25"/>
      <c r="C91" s="26"/>
      <c r="D91" s="26"/>
      <c r="E91" s="132"/>
    </row>
    <row r="92" spans="1:5" s="6" customFormat="1" ht="20.25">
      <c r="A92" s="25"/>
      <c r="B92" s="25"/>
      <c r="C92" s="26"/>
      <c r="D92" s="26"/>
      <c r="E92" s="132"/>
    </row>
    <row r="93" spans="1:5" s="6" customFormat="1" ht="20.25">
      <c r="A93" s="25"/>
      <c r="B93" s="25"/>
      <c r="C93" s="26"/>
      <c r="D93" s="26"/>
      <c r="E93" s="132"/>
    </row>
    <row r="94" spans="1:5" s="6" customFormat="1" ht="20.25">
      <c r="A94" s="25"/>
      <c r="B94" s="25"/>
      <c r="C94" s="26"/>
      <c r="D94" s="26"/>
      <c r="E94" s="132"/>
    </row>
    <row r="95" spans="1:5" s="6" customFormat="1" ht="20.25">
      <c r="A95" s="25"/>
      <c r="B95" s="25"/>
      <c r="C95" s="26"/>
      <c r="D95" s="26"/>
      <c r="E95" s="132"/>
    </row>
    <row r="96" spans="1:5" s="6" customFormat="1" ht="20.25">
      <c r="A96" s="25"/>
      <c r="B96" s="25"/>
      <c r="C96" s="26"/>
      <c r="D96" s="26"/>
      <c r="E96" s="132"/>
    </row>
    <row r="97" spans="1:5" s="6" customFormat="1" ht="20.25">
      <c r="A97" s="25"/>
      <c r="B97" s="25"/>
      <c r="C97" s="26"/>
      <c r="D97" s="26"/>
      <c r="E97" s="132"/>
    </row>
    <row r="98" spans="1:5" s="6" customFormat="1" ht="20.25">
      <c r="A98" s="25"/>
      <c r="B98" s="25"/>
      <c r="C98" s="26"/>
      <c r="D98" s="26"/>
      <c r="E98" s="132"/>
    </row>
    <row r="99" spans="1:5" s="6" customFormat="1" ht="20.25">
      <c r="A99" s="25"/>
      <c r="B99" s="25"/>
      <c r="C99" s="26"/>
      <c r="D99" s="26"/>
      <c r="E99" s="132"/>
    </row>
    <row r="100" spans="1:5" s="6" customFormat="1" ht="20.25">
      <c r="A100" s="25"/>
      <c r="B100" s="25"/>
      <c r="C100" s="26"/>
      <c r="D100" s="26"/>
      <c r="E100" s="132"/>
    </row>
    <row r="101" spans="1:5" s="6" customFormat="1" ht="20.25">
      <c r="A101" s="25"/>
      <c r="B101" s="25"/>
      <c r="C101" s="26"/>
      <c r="D101" s="26"/>
      <c r="E101" s="132"/>
    </row>
    <row r="102" spans="1:5" s="6" customFormat="1" ht="20.25">
      <c r="A102" s="25"/>
      <c r="B102" s="25"/>
      <c r="C102" s="26"/>
      <c r="D102" s="26"/>
      <c r="E102" s="132"/>
    </row>
    <row r="103" spans="1:5" s="6" customFormat="1" ht="20.25">
      <c r="A103" s="25"/>
      <c r="B103" s="25"/>
      <c r="C103" s="26"/>
      <c r="D103" s="26"/>
      <c r="E103" s="132"/>
    </row>
    <row r="104" spans="1:5" s="6" customFormat="1" ht="20.25">
      <c r="A104" s="25"/>
      <c r="B104" s="25"/>
      <c r="C104" s="26"/>
      <c r="D104" s="26"/>
      <c r="E104" s="132"/>
    </row>
    <row r="105" spans="1:5" s="6" customFormat="1" ht="20.25">
      <c r="A105" s="25"/>
      <c r="B105" s="25"/>
      <c r="C105" s="26"/>
      <c r="D105" s="26"/>
      <c r="E105" s="132"/>
    </row>
    <row r="106" spans="1:5" s="6" customFormat="1" ht="20.25">
      <c r="A106" s="25"/>
      <c r="B106" s="25"/>
      <c r="C106" s="26"/>
      <c r="D106" s="26"/>
      <c r="E106" s="132"/>
    </row>
    <row r="107" spans="1:5" s="6" customFormat="1" ht="20.25">
      <c r="A107" s="25"/>
      <c r="B107" s="25"/>
      <c r="C107" s="26"/>
      <c r="D107" s="26"/>
      <c r="E107" s="132"/>
    </row>
    <row r="108" spans="1:5" s="6" customFormat="1" ht="20.25">
      <c r="A108" s="25"/>
      <c r="B108" s="25"/>
      <c r="C108" s="26"/>
      <c r="D108" s="26"/>
      <c r="E108" s="132"/>
    </row>
    <row r="109" spans="1:5" s="6" customFormat="1" ht="20.25">
      <c r="A109" s="25"/>
      <c r="B109" s="25"/>
      <c r="C109" s="26"/>
      <c r="D109" s="26"/>
      <c r="E109" s="132"/>
    </row>
    <row r="110" spans="1:5" s="6" customFormat="1" ht="20.25">
      <c r="A110" s="25"/>
      <c r="B110" s="25"/>
      <c r="C110" s="26"/>
      <c r="D110" s="26"/>
      <c r="E110" s="132"/>
    </row>
    <row r="111" spans="1:5" s="6" customFormat="1" ht="20.25">
      <c r="A111" s="25"/>
      <c r="B111" s="25"/>
      <c r="C111" s="26"/>
      <c r="D111" s="26"/>
      <c r="E111" s="132"/>
    </row>
    <row r="112" spans="1:5" s="6" customFormat="1" ht="20.25">
      <c r="A112" s="25"/>
      <c r="B112" s="25"/>
      <c r="C112" s="26"/>
      <c r="D112" s="26"/>
      <c r="E112" s="132"/>
    </row>
    <row r="113" spans="1:5" s="6" customFormat="1" ht="20.25">
      <c r="A113" s="25"/>
      <c r="B113" s="25"/>
      <c r="C113" s="26"/>
      <c r="D113" s="26"/>
      <c r="E113" s="132"/>
    </row>
    <row r="114" spans="1:5" s="6" customFormat="1" ht="20.25">
      <c r="A114" s="25"/>
      <c r="B114" s="25"/>
      <c r="C114" s="26"/>
      <c r="D114" s="26"/>
      <c r="E114" s="132"/>
    </row>
    <row r="115" spans="1:5" s="6" customFormat="1" ht="20.25">
      <c r="A115" s="25"/>
      <c r="B115" s="25"/>
      <c r="C115" s="26"/>
      <c r="D115" s="26"/>
      <c r="E115" s="132"/>
    </row>
    <row r="116" spans="1:5" s="6" customFormat="1" ht="20.25">
      <c r="A116" s="25"/>
      <c r="B116" s="25"/>
      <c r="C116" s="26"/>
      <c r="D116" s="26"/>
      <c r="E116" s="132"/>
    </row>
    <row r="117" spans="1:5" s="6" customFormat="1" ht="20.25">
      <c r="A117" s="25"/>
      <c r="B117" s="25"/>
      <c r="C117" s="26"/>
      <c r="D117" s="26"/>
      <c r="E117" s="132"/>
    </row>
    <row r="118" spans="1:5" s="6" customFormat="1" ht="20.25">
      <c r="A118" s="25"/>
      <c r="B118" s="25"/>
      <c r="C118" s="26"/>
      <c r="D118" s="26"/>
      <c r="E118" s="132"/>
    </row>
    <row r="119" spans="1:5" s="6" customFormat="1" ht="20.25">
      <c r="A119" s="25"/>
      <c r="B119" s="25"/>
      <c r="C119" s="26"/>
      <c r="D119" s="26"/>
      <c r="E119" s="132"/>
    </row>
    <row r="120" spans="1:5" s="6" customFormat="1" ht="20.25">
      <c r="A120" s="25"/>
      <c r="B120" s="25"/>
      <c r="C120" s="26"/>
      <c r="D120" s="26"/>
      <c r="E120" s="132"/>
    </row>
    <row r="121" spans="1:5" s="6" customFormat="1" ht="20.25">
      <c r="A121" s="25"/>
      <c r="B121" s="25"/>
      <c r="C121" s="26"/>
      <c r="D121" s="26"/>
      <c r="E121" s="132"/>
    </row>
    <row r="122" spans="1:5" s="6" customFormat="1" ht="20.25">
      <c r="A122" s="25"/>
      <c r="B122" s="25"/>
      <c r="C122" s="26"/>
      <c r="D122" s="26"/>
      <c r="E122" s="132"/>
    </row>
    <row r="123" spans="1:5" s="6" customFormat="1" ht="20.25">
      <c r="A123" s="25"/>
      <c r="B123" s="25"/>
      <c r="C123" s="26"/>
      <c r="D123" s="26"/>
      <c r="E123" s="132"/>
    </row>
    <row r="124" spans="1:5" s="6" customFormat="1" ht="20.25">
      <c r="A124" s="25"/>
      <c r="B124" s="25"/>
      <c r="C124" s="26"/>
      <c r="D124" s="26"/>
      <c r="E124" s="132"/>
    </row>
    <row r="125" spans="1:5" s="6" customFormat="1" ht="20.25">
      <c r="A125" s="25"/>
      <c r="B125" s="25"/>
      <c r="C125" s="26"/>
      <c r="D125" s="26"/>
      <c r="E125" s="132"/>
    </row>
    <row r="126" spans="1:5" s="6" customFormat="1" ht="20.25">
      <c r="A126" s="25"/>
      <c r="B126" s="25"/>
      <c r="C126" s="26"/>
      <c r="D126" s="26"/>
      <c r="E126" s="132"/>
    </row>
    <row r="127" spans="1:5" s="6" customFormat="1" ht="20.25">
      <c r="A127" s="25"/>
      <c r="B127" s="25"/>
      <c r="C127" s="26"/>
      <c r="D127" s="26"/>
      <c r="E127" s="132"/>
    </row>
    <row r="128" spans="1:5" s="6" customFormat="1" ht="20.25">
      <c r="A128" s="25"/>
      <c r="B128" s="25"/>
      <c r="C128" s="26"/>
      <c r="D128" s="26"/>
      <c r="E128" s="132"/>
    </row>
    <row r="129" spans="1:5" s="6" customFormat="1" ht="20.25">
      <c r="A129" s="25"/>
      <c r="B129" s="25"/>
      <c r="C129" s="26"/>
      <c r="D129" s="26"/>
      <c r="E129" s="132"/>
    </row>
    <row r="130" spans="1:5" s="6" customFormat="1" ht="20.25">
      <c r="A130" s="25"/>
      <c r="B130" s="25"/>
      <c r="C130" s="26"/>
      <c r="D130" s="26"/>
      <c r="E130" s="132"/>
    </row>
    <row r="131" spans="1:5" s="6" customFormat="1" ht="20.25">
      <c r="A131" s="25"/>
      <c r="B131" s="25"/>
      <c r="C131" s="26"/>
      <c r="D131" s="26"/>
      <c r="E131" s="132"/>
    </row>
    <row r="132" spans="1:5" s="6" customFormat="1" ht="20.25">
      <c r="A132" s="25"/>
      <c r="B132" s="25"/>
      <c r="C132" s="26"/>
      <c r="D132" s="26"/>
      <c r="E132" s="132"/>
    </row>
    <row r="133" spans="1:5" s="6" customFormat="1" ht="20.25">
      <c r="A133" s="25"/>
      <c r="B133" s="25"/>
      <c r="C133" s="26"/>
      <c r="D133" s="26"/>
      <c r="E133" s="132"/>
    </row>
    <row r="134" spans="1:5" s="6" customFormat="1" ht="20.25">
      <c r="A134" s="25"/>
      <c r="B134" s="25"/>
      <c r="C134" s="26"/>
      <c r="D134" s="26"/>
      <c r="E134" s="132"/>
    </row>
    <row r="135" spans="1:5" s="6" customFormat="1" ht="20.25">
      <c r="A135" s="25"/>
      <c r="B135" s="25"/>
      <c r="C135" s="26"/>
      <c r="D135" s="26"/>
      <c r="E135" s="132"/>
    </row>
    <row r="136" spans="1:5" s="6" customFormat="1" ht="20.25">
      <c r="A136" s="25"/>
      <c r="B136" s="25"/>
      <c r="C136" s="26"/>
      <c r="D136" s="26"/>
      <c r="E136" s="132"/>
    </row>
    <row r="137" spans="1:5" s="6" customFormat="1" ht="20.25">
      <c r="A137" s="25"/>
      <c r="B137" s="25"/>
      <c r="C137" s="26"/>
      <c r="D137" s="26"/>
      <c r="E137" s="132"/>
    </row>
    <row r="138" spans="1:5" s="6" customFormat="1" ht="20.25">
      <c r="A138" s="25"/>
      <c r="B138" s="25"/>
      <c r="C138" s="26"/>
      <c r="D138" s="26"/>
      <c r="E138" s="132"/>
    </row>
    <row r="139" spans="1:5" s="6" customFormat="1" ht="20.25">
      <c r="A139" s="25"/>
      <c r="B139" s="25"/>
      <c r="C139" s="26"/>
      <c r="D139" s="26"/>
      <c r="E139" s="132"/>
    </row>
    <row r="140" spans="1:5" s="6" customFormat="1" ht="20.25">
      <c r="A140" s="25"/>
      <c r="B140" s="25"/>
      <c r="C140" s="26"/>
      <c r="D140" s="26"/>
      <c r="E140" s="132"/>
    </row>
    <row r="141" spans="1:5" s="6" customFormat="1" ht="20.25">
      <c r="A141" s="25"/>
      <c r="B141" s="25"/>
      <c r="C141" s="26"/>
      <c r="D141" s="26"/>
      <c r="E141" s="132"/>
    </row>
    <row r="142" spans="1:5" s="6" customFormat="1" ht="20.25">
      <c r="A142" s="25"/>
      <c r="B142" s="25"/>
      <c r="C142" s="26"/>
      <c r="D142" s="26"/>
      <c r="E142" s="132"/>
    </row>
    <row r="143" spans="1:5" s="6" customFormat="1" ht="20.25">
      <c r="A143" s="25"/>
      <c r="B143" s="25"/>
      <c r="C143" s="26"/>
      <c r="D143" s="26"/>
      <c r="E143" s="132"/>
    </row>
    <row r="144" spans="1:5" s="6" customFormat="1" ht="20.25">
      <c r="A144" s="25"/>
      <c r="B144" s="25"/>
      <c r="C144" s="26"/>
      <c r="D144" s="26"/>
      <c r="E144" s="132"/>
    </row>
    <row r="145" spans="1:5" s="6" customFormat="1" ht="20.25">
      <c r="A145" s="25"/>
      <c r="B145" s="25"/>
      <c r="C145" s="26"/>
      <c r="D145" s="26"/>
      <c r="E145" s="132"/>
    </row>
    <row r="146" spans="1:5" s="6" customFormat="1" ht="20.25">
      <c r="A146" s="25"/>
      <c r="B146" s="25"/>
      <c r="C146" s="26"/>
      <c r="D146" s="26"/>
      <c r="E146" s="132"/>
    </row>
    <row r="147" spans="1:5" s="6" customFormat="1" ht="20.25">
      <c r="A147" s="25"/>
      <c r="B147" s="25"/>
      <c r="C147" s="26"/>
      <c r="D147" s="26"/>
      <c r="E147" s="132"/>
    </row>
    <row r="148" spans="1:5" s="6" customFormat="1" ht="20.25">
      <c r="A148" s="25"/>
      <c r="B148" s="25"/>
      <c r="C148" s="26"/>
      <c r="D148" s="26"/>
      <c r="E148" s="132"/>
    </row>
    <row r="149" spans="1:5" s="6" customFormat="1" ht="20.25">
      <c r="A149" s="25"/>
      <c r="B149" s="25"/>
      <c r="C149" s="26"/>
      <c r="D149" s="26"/>
      <c r="E149" s="132"/>
    </row>
    <row r="150" spans="1:5" s="6" customFormat="1" ht="20.25">
      <c r="A150" s="25"/>
      <c r="B150" s="25"/>
      <c r="C150" s="26"/>
      <c r="D150" s="26"/>
      <c r="E150" s="132"/>
    </row>
    <row r="151" spans="1:5" s="6" customFormat="1" ht="20.25">
      <c r="A151" s="25"/>
      <c r="B151" s="25"/>
      <c r="C151" s="26"/>
      <c r="D151" s="26"/>
      <c r="E151" s="132"/>
    </row>
    <row r="152" spans="1:5" s="6" customFormat="1" ht="20.25">
      <c r="A152" s="25"/>
      <c r="B152" s="25"/>
      <c r="C152" s="26"/>
      <c r="D152" s="26"/>
      <c r="E152" s="132"/>
    </row>
    <row r="153" spans="1:5" s="6" customFormat="1" ht="20.25">
      <c r="A153" s="25"/>
      <c r="B153" s="25"/>
      <c r="C153" s="26"/>
      <c r="D153" s="26"/>
      <c r="E153" s="132"/>
    </row>
    <row r="154" spans="1:5" s="6" customFormat="1" ht="20.25">
      <c r="A154" s="25"/>
      <c r="B154" s="25"/>
      <c r="C154" s="26"/>
      <c r="D154" s="26"/>
      <c r="E154" s="132"/>
    </row>
    <row r="155" spans="1:5" s="6" customFormat="1" ht="20.25">
      <c r="A155" s="25"/>
      <c r="B155" s="25"/>
      <c r="C155" s="26"/>
      <c r="D155" s="26"/>
      <c r="E155" s="132"/>
    </row>
    <row r="156" spans="1:5" s="6" customFormat="1" ht="20.25">
      <c r="A156" s="25"/>
      <c r="B156" s="25"/>
      <c r="C156" s="26"/>
      <c r="D156" s="26"/>
      <c r="E156" s="132"/>
    </row>
    <row r="157" spans="1:5" s="6" customFormat="1" ht="20.25">
      <c r="A157" s="25"/>
      <c r="B157" s="25"/>
      <c r="C157" s="26"/>
      <c r="D157" s="26"/>
      <c r="E157" s="132"/>
    </row>
    <row r="158" spans="1:5" s="6" customFormat="1" ht="20.25">
      <c r="A158" s="25"/>
      <c r="B158" s="25"/>
      <c r="C158" s="26"/>
      <c r="D158" s="26"/>
      <c r="E158" s="132"/>
    </row>
    <row r="159" spans="1:5" s="6" customFormat="1" ht="20.25">
      <c r="A159" s="25"/>
      <c r="B159" s="25"/>
      <c r="C159" s="26"/>
      <c r="D159" s="26"/>
      <c r="E159" s="132"/>
    </row>
    <row r="160" spans="1:5" s="6" customFormat="1" ht="20.25">
      <c r="A160" s="25"/>
      <c r="B160" s="25"/>
      <c r="C160" s="26"/>
      <c r="D160" s="26"/>
      <c r="E160" s="132"/>
    </row>
    <row r="161" spans="1:5" s="6" customFormat="1" ht="20.25">
      <c r="A161" s="25"/>
      <c r="B161" s="25"/>
      <c r="C161" s="26"/>
      <c r="D161" s="26"/>
      <c r="E161" s="132"/>
    </row>
    <row r="162" spans="1:5" s="6" customFormat="1" ht="20.25">
      <c r="A162" s="25"/>
      <c r="B162" s="25"/>
      <c r="C162" s="26"/>
      <c r="D162" s="26"/>
      <c r="E162" s="132"/>
    </row>
    <row r="163" spans="1:5" s="6" customFormat="1" ht="20.25">
      <c r="A163" s="25"/>
      <c r="B163" s="25"/>
      <c r="C163" s="26"/>
      <c r="D163" s="26"/>
      <c r="E163" s="132"/>
    </row>
    <row r="164" spans="1:5" s="6" customFormat="1" ht="20.25">
      <c r="A164" s="25"/>
      <c r="B164" s="25"/>
      <c r="C164" s="26"/>
      <c r="D164" s="26"/>
      <c r="E164" s="132"/>
    </row>
    <row r="165" spans="1:5" s="6" customFormat="1" ht="20.25">
      <c r="A165" s="25"/>
      <c r="B165" s="25"/>
      <c r="C165" s="26"/>
      <c r="D165" s="26"/>
      <c r="E165" s="132"/>
    </row>
    <row r="166" spans="1:5" s="6" customFormat="1" ht="20.25">
      <c r="A166" s="25"/>
      <c r="B166" s="25"/>
      <c r="C166" s="26"/>
      <c r="D166" s="26"/>
      <c r="E166" s="132"/>
    </row>
    <row r="167" spans="1:5" s="6" customFormat="1" ht="20.25">
      <c r="A167" s="25"/>
      <c r="B167" s="25"/>
      <c r="C167" s="26"/>
      <c r="D167" s="26"/>
      <c r="E167" s="132"/>
    </row>
    <row r="168" spans="1:5" s="6" customFormat="1" ht="20.25">
      <c r="A168" s="25"/>
      <c r="B168" s="25"/>
      <c r="C168" s="26"/>
      <c r="D168" s="26"/>
      <c r="E168" s="132"/>
    </row>
    <row r="169" spans="1:5" s="6" customFormat="1" ht="20.25">
      <c r="A169" s="25"/>
      <c r="B169" s="25"/>
      <c r="C169" s="26"/>
      <c r="D169" s="26"/>
      <c r="E169" s="132"/>
    </row>
    <row r="170" spans="1:5" s="6" customFormat="1" ht="20.25">
      <c r="A170" s="25"/>
      <c r="B170" s="25"/>
      <c r="C170" s="26"/>
      <c r="D170" s="26"/>
      <c r="E170" s="132"/>
    </row>
    <row r="171" spans="1:5" s="6" customFormat="1" ht="20.25">
      <c r="A171" s="25"/>
      <c r="B171" s="25"/>
      <c r="C171" s="26"/>
      <c r="D171" s="26"/>
      <c r="E171" s="132"/>
    </row>
    <row r="172" spans="1:5" s="6" customFormat="1" ht="20.25">
      <c r="A172" s="25"/>
      <c r="B172" s="25"/>
      <c r="C172" s="26"/>
      <c r="D172" s="26"/>
      <c r="E172" s="132"/>
    </row>
    <row r="173" spans="1:5" s="6" customFormat="1" ht="20.25">
      <c r="A173" s="25"/>
      <c r="B173" s="25"/>
      <c r="C173" s="26"/>
      <c r="D173" s="26"/>
      <c r="E173" s="132"/>
    </row>
    <row r="174" spans="1:5" s="6" customFormat="1" ht="20.25">
      <c r="A174" s="25"/>
      <c r="B174" s="25"/>
      <c r="C174" s="26"/>
      <c r="D174" s="26"/>
      <c r="E174" s="132"/>
    </row>
    <row r="175" spans="1:5" s="6" customFormat="1" ht="20.25">
      <c r="A175" s="25"/>
      <c r="B175" s="25"/>
      <c r="C175" s="26"/>
      <c r="D175" s="26"/>
      <c r="E175" s="132"/>
    </row>
    <row r="176" spans="1:5" s="6" customFormat="1" ht="20.25">
      <c r="A176" s="25"/>
      <c r="B176" s="25"/>
      <c r="C176" s="26"/>
      <c r="D176" s="26"/>
      <c r="E176" s="132"/>
    </row>
    <row r="177" spans="1:5" s="6" customFormat="1" ht="20.25">
      <c r="A177" s="25"/>
      <c r="B177" s="25"/>
      <c r="C177" s="26"/>
      <c r="D177" s="26"/>
      <c r="E177" s="132"/>
    </row>
    <row r="178" spans="1:5" s="6" customFormat="1" ht="20.25">
      <c r="A178" s="25"/>
      <c r="B178" s="25"/>
      <c r="C178" s="26"/>
      <c r="D178" s="26"/>
      <c r="E178" s="132"/>
    </row>
    <row r="179" spans="1:5" s="6" customFormat="1" ht="20.25">
      <c r="A179" s="25"/>
      <c r="B179" s="25"/>
      <c r="C179" s="26"/>
      <c r="D179" s="26"/>
      <c r="E179" s="132"/>
    </row>
    <row r="180" spans="1:5" s="6" customFormat="1" ht="20.25">
      <c r="A180" s="25"/>
      <c r="B180" s="25"/>
      <c r="C180" s="26"/>
      <c r="D180" s="26"/>
      <c r="E180" s="132"/>
    </row>
    <row r="181" spans="1:5" s="6" customFormat="1" ht="20.25">
      <c r="A181" s="25"/>
      <c r="B181" s="25"/>
      <c r="C181" s="26"/>
      <c r="D181" s="26"/>
      <c r="E181" s="132"/>
    </row>
    <row r="182" spans="1:5" s="6" customFormat="1" ht="20.25">
      <c r="A182" s="25"/>
      <c r="B182" s="25"/>
      <c r="C182" s="26"/>
      <c r="D182" s="26"/>
      <c r="E182" s="132"/>
    </row>
    <row r="183" spans="1:5" s="6" customFormat="1" ht="20.25">
      <c r="A183" s="25"/>
      <c r="B183" s="25"/>
      <c r="C183" s="26"/>
      <c r="D183" s="26"/>
      <c r="E183" s="132"/>
    </row>
    <row r="184" spans="1:5" s="6" customFormat="1" ht="20.25">
      <c r="A184" s="25"/>
      <c r="B184" s="25"/>
      <c r="C184" s="26"/>
      <c r="D184" s="26"/>
      <c r="E184" s="132"/>
    </row>
    <row r="185" spans="1:5" s="6" customFormat="1" ht="20.25">
      <c r="A185" s="25"/>
      <c r="B185" s="25"/>
      <c r="C185" s="26"/>
      <c r="D185" s="26"/>
      <c r="E185" s="132"/>
    </row>
    <row r="186" spans="1:5" s="6" customFormat="1" ht="20.25">
      <c r="A186" s="25"/>
      <c r="B186" s="25"/>
      <c r="C186" s="26"/>
      <c r="D186" s="26"/>
      <c r="E186" s="132"/>
    </row>
    <row r="187" spans="1:5" s="6" customFormat="1" ht="20.25">
      <c r="A187" s="25"/>
      <c r="B187" s="25"/>
      <c r="C187" s="26"/>
      <c r="D187" s="26"/>
      <c r="E187" s="132"/>
    </row>
    <row r="188" spans="1:5" s="6" customFormat="1" ht="20.25">
      <c r="A188" s="25"/>
      <c r="B188" s="25"/>
      <c r="C188" s="26"/>
      <c r="D188" s="26"/>
      <c r="E188" s="132"/>
    </row>
    <row r="189" spans="1:5" s="6" customFormat="1" ht="20.25">
      <c r="A189" s="25"/>
      <c r="B189" s="25"/>
      <c r="C189" s="26"/>
      <c r="D189" s="26"/>
      <c r="E189" s="132"/>
    </row>
    <row r="190" spans="1:5" s="6" customFormat="1" ht="20.25">
      <c r="A190" s="25"/>
      <c r="B190" s="25"/>
      <c r="C190" s="26"/>
      <c r="D190" s="26"/>
      <c r="E190" s="132"/>
    </row>
    <row r="191" spans="1:5" s="6" customFormat="1" ht="20.25">
      <c r="A191" s="25"/>
      <c r="B191" s="25"/>
      <c r="C191" s="26"/>
      <c r="D191" s="26"/>
      <c r="E191" s="132"/>
    </row>
    <row r="192" spans="1:5" s="6" customFormat="1" ht="20.25">
      <c r="A192" s="25"/>
      <c r="B192" s="25"/>
      <c r="C192" s="26"/>
      <c r="D192" s="26"/>
      <c r="E192" s="132"/>
    </row>
    <row r="193" spans="1:5" s="6" customFormat="1" ht="20.25">
      <c r="A193" s="25"/>
      <c r="B193" s="25"/>
      <c r="C193" s="26"/>
      <c r="D193" s="26"/>
      <c r="E193" s="132"/>
    </row>
    <row r="194" spans="1:5" s="6" customFormat="1" ht="20.25">
      <c r="A194" s="25"/>
      <c r="B194" s="25"/>
      <c r="C194" s="26"/>
      <c r="D194" s="26"/>
      <c r="E194" s="132"/>
    </row>
    <row r="195" spans="1:5" s="6" customFormat="1" ht="20.25">
      <c r="A195" s="25"/>
      <c r="B195" s="25"/>
      <c r="C195" s="26"/>
      <c r="D195" s="26"/>
      <c r="E195" s="132"/>
    </row>
    <row r="196" spans="1:5" s="6" customFormat="1" ht="20.25">
      <c r="A196" s="25"/>
      <c r="B196" s="25"/>
      <c r="C196" s="26"/>
      <c r="D196" s="26"/>
      <c r="E196" s="132"/>
    </row>
    <row r="197" spans="1:5" s="6" customFormat="1" ht="20.25">
      <c r="A197" s="25"/>
      <c r="B197" s="25"/>
      <c r="C197" s="26"/>
      <c r="D197" s="26"/>
      <c r="E197" s="132"/>
    </row>
    <row r="198" spans="1:5" s="6" customFormat="1" ht="20.25">
      <c r="A198" s="25"/>
      <c r="B198" s="25"/>
      <c r="C198" s="26"/>
      <c r="D198" s="26"/>
      <c r="E198" s="132"/>
    </row>
    <row r="199" spans="1:5" s="6" customFormat="1" ht="20.25">
      <c r="A199" s="25"/>
      <c r="B199" s="25"/>
      <c r="C199" s="26"/>
      <c r="D199" s="26"/>
      <c r="E199" s="132"/>
    </row>
    <row r="200" spans="1:5" s="6" customFormat="1" ht="20.25">
      <c r="A200" s="25"/>
      <c r="B200" s="25"/>
      <c r="C200" s="26"/>
      <c r="D200" s="26"/>
      <c r="E200" s="132"/>
    </row>
    <row r="201" spans="1:5" s="6" customFormat="1" ht="20.25">
      <c r="A201" s="25"/>
      <c r="B201" s="25"/>
      <c r="C201" s="26"/>
      <c r="D201" s="26"/>
      <c r="E201" s="132"/>
    </row>
    <row r="202" spans="1:5" s="6" customFormat="1" ht="20.25">
      <c r="A202" s="25"/>
      <c r="B202" s="25"/>
      <c r="C202" s="26"/>
      <c r="D202" s="26"/>
      <c r="E202" s="132"/>
    </row>
    <row r="203" spans="1:5" s="6" customFormat="1" ht="20.25">
      <c r="A203" s="25"/>
      <c r="B203" s="25"/>
      <c r="C203" s="26"/>
      <c r="D203" s="26"/>
      <c r="E203" s="132"/>
    </row>
    <row r="204" spans="1:5" s="6" customFormat="1" ht="20.25">
      <c r="A204" s="25"/>
      <c r="B204" s="25"/>
      <c r="C204" s="26"/>
      <c r="D204" s="26"/>
      <c r="E204" s="132"/>
    </row>
    <row r="205" spans="1:5" s="6" customFormat="1" ht="20.25">
      <c r="A205" s="25"/>
      <c r="B205" s="25"/>
      <c r="C205" s="26"/>
      <c r="D205" s="26"/>
      <c r="E205" s="132"/>
    </row>
    <row r="206" spans="1:5" s="6" customFormat="1" ht="20.25">
      <c r="A206" s="25"/>
      <c r="B206" s="25"/>
      <c r="C206" s="26"/>
      <c r="D206" s="26"/>
      <c r="E206" s="132"/>
    </row>
    <row r="207" spans="1:5" s="6" customFormat="1" ht="20.25">
      <c r="A207" s="25"/>
      <c r="B207" s="25"/>
      <c r="C207" s="26"/>
      <c r="D207" s="26"/>
      <c r="E207" s="132"/>
    </row>
    <row r="208" spans="1:5" s="6" customFormat="1" ht="20.25">
      <c r="A208" s="25"/>
      <c r="B208" s="25"/>
      <c r="C208" s="26"/>
      <c r="D208" s="26"/>
      <c r="E208" s="132"/>
    </row>
    <row r="209" spans="1:5" s="6" customFormat="1" ht="20.25">
      <c r="A209" s="25"/>
      <c r="B209" s="25"/>
      <c r="C209" s="26"/>
      <c r="D209" s="26"/>
      <c r="E209" s="132"/>
    </row>
    <row r="210" spans="1:5" s="6" customFormat="1" ht="20.25">
      <c r="A210" s="25"/>
      <c r="B210" s="25"/>
      <c r="C210" s="26"/>
      <c r="D210" s="26"/>
      <c r="E210" s="132"/>
    </row>
    <row r="211" spans="1:5" s="6" customFormat="1" ht="20.25">
      <c r="A211" s="25"/>
      <c r="B211" s="25"/>
      <c r="C211" s="26"/>
      <c r="D211" s="26"/>
      <c r="E211" s="132"/>
    </row>
    <row r="212" spans="1:5" s="6" customFormat="1" ht="20.25">
      <c r="A212" s="25"/>
      <c r="B212" s="25"/>
      <c r="C212" s="26"/>
      <c r="D212" s="26"/>
      <c r="E212" s="132"/>
    </row>
    <row r="213" spans="1:5" s="6" customFormat="1" ht="20.25">
      <c r="A213" s="25"/>
      <c r="B213" s="25"/>
      <c r="C213" s="26"/>
      <c r="D213" s="26"/>
      <c r="E213" s="132"/>
    </row>
    <row r="214" spans="1:5" s="6" customFormat="1" ht="20.25">
      <c r="A214" s="25"/>
      <c r="B214" s="25"/>
      <c r="C214" s="26"/>
      <c r="D214" s="26"/>
      <c r="E214" s="132"/>
    </row>
    <row r="215" spans="1:5" s="6" customFormat="1" ht="20.25">
      <c r="A215" s="25"/>
      <c r="B215" s="25"/>
      <c r="C215" s="26"/>
      <c r="D215" s="26"/>
      <c r="E215" s="132"/>
    </row>
    <row r="216" spans="1:5" s="6" customFormat="1" ht="20.25">
      <c r="A216" s="25"/>
      <c r="B216" s="25"/>
      <c r="C216" s="26"/>
      <c r="D216" s="26"/>
      <c r="E216" s="132"/>
    </row>
    <row r="217" spans="1:5" s="6" customFormat="1" ht="20.25">
      <c r="A217" s="25"/>
      <c r="B217" s="25"/>
      <c r="C217" s="26"/>
      <c r="D217" s="26"/>
      <c r="E217" s="132"/>
    </row>
    <row r="218" spans="1:5" s="6" customFormat="1" ht="20.25">
      <c r="A218" s="25"/>
      <c r="B218" s="25"/>
      <c r="C218" s="26"/>
      <c r="D218" s="26"/>
      <c r="E218" s="132"/>
    </row>
    <row r="219" spans="1:5" s="6" customFormat="1" ht="20.25">
      <c r="A219" s="25"/>
      <c r="B219" s="25"/>
      <c r="C219" s="26"/>
      <c r="D219" s="26"/>
      <c r="E219" s="132"/>
    </row>
    <row r="220" spans="1:5" s="6" customFormat="1" ht="20.25">
      <c r="A220" s="25"/>
      <c r="B220" s="25"/>
      <c r="C220" s="26"/>
      <c r="D220" s="26"/>
      <c r="E220" s="132"/>
    </row>
    <row r="221" spans="1:5" s="6" customFormat="1" ht="20.25">
      <c r="A221" s="25"/>
      <c r="B221" s="25"/>
      <c r="C221" s="26"/>
      <c r="D221" s="26"/>
      <c r="E221" s="132"/>
    </row>
    <row r="222" spans="1:5" s="6" customFormat="1" ht="20.25">
      <c r="A222" s="25"/>
      <c r="B222" s="25"/>
      <c r="C222" s="26"/>
      <c r="D222" s="26"/>
      <c r="E222" s="132"/>
    </row>
    <row r="223" spans="1:5" s="6" customFormat="1" ht="20.25">
      <c r="A223" s="25"/>
      <c r="B223" s="25"/>
      <c r="C223" s="26"/>
      <c r="D223" s="26"/>
      <c r="E223" s="132"/>
    </row>
    <row r="224" spans="1:5" s="6" customFormat="1" ht="20.25">
      <c r="A224" s="25"/>
      <c r="B224" s="25"/>
      <c r="C224" s="26"/>
      <c r="D224" s="26"/>
      <c r="E224" s="132"/>
    </row>
    <row r="225" spans="1:7" s="6" customFormat="1" ht="20.25">
      <c r="A225" s="25"/>
      <c r="B225" s="25"/>
      <c r="C225" s="26"/>
      <c r="D225" s="26"/>
      <c r="E225" s="132"/>
    </row>
    <row r="226" spans="1:7" s="6" customFormat="1" ht="20.25">
      <c r="A226" s="25"/>
      <c r="B226" s="25"/>
      <c r="C226" s="26"/>
      <c r="D226" s="26"/>
      <c r="E226" s="132"/>
    </row>
    <row r="227" spans="1:7" s="6" customFormat="1" ht="20.25">
      <c r="A227" s="25"/>
      <c r="B227" s="25"/>
      <c r="C227" s="26"/>
      <c r="D227" s="26"/>
      <c r="E227" s="132"/>
    </row>
    <row r="228" spans="1:7" s="6" customFormat="1" ht="20.25">
      <c r="A228" s="25"/>
      <c r="B228" s="25"/>
      <c r="C228" s="26"/>
      <c r="D228" s="26"/>
      <c r="E228" s="132"/>
    </row>
    <row r="229" spans="1:7" s="6" customFormat="1" ht="20.25">
      <c r="A229" s="25"/>
      <c r="B229" s="25"/>
      <c r="C229" s="26"/>
      <c r="D229" s="26"/>
      <c r="E229" s="132"/>
    </row>
    <row r="230" spans="1:7" s="6" customFormat="1" ht="20.25">
      <c r="A230" s="25"/>
      <c r="B230" s="25"/>
      <c r="C230" s="26"/>
      <c r="D230" s="26"/>
      <c r="E230" s="132"/>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416</v>
      </c>
      <c r="C237" s="30" t="s">
        <v>417</v>
      </c>
      <c r="D237" t="s">
        <v>416</v>
      </c>
      <c r="E237" s="127" t="s">
        <v>417</v>
      </c>
    </row>
    <row r="238" spans="1:7" ht="21">
      <c r="A238" s="6"/>
      <c r="B238" s="31" t="s">
        <v>418</v>
      </c>
      <c r="C238" s="31" t="s">
        <v>419</v>
      </c>
      <c r="D238" t="s">
        <v>418</v>
      </c>
      <c r="F238" t="s">
        <v>418</v>
      </c>
      <c r="G238" t="e">
        <f>IF(NOT(ISERROR(MATCH(F238,_xlfn.ANCHORARRAY(B249),0))),#REF!&amp;"Por favor no seleccionar los criterios de impacto",F238)</f>
        <v>#REF!</v>
      </c>
    </row>
    <row r="239" spans="1:7" ht="21">
      <c r="A239" s="6"/>
      <c r="B239" s="31" t="s">
        <v>418</v>
      </c>
      <c r="C239" s="31" t="s">
        <v>373</v>
      </c>
      <c r="E239" s="127" t="s">
        <v>419</v>
      </c>
    </row>
    <row r="240" spans="1:7" ht="21">
      <c r="A240" s="6"/>
      <c r="B240" s="31" t="s">
        <v>418</v>
      </c>
      <c r="C240" s="31" t="s">
        <v>377</v>
      </c>
      <c r="E240" s="127" t="s">
        <v>373</v>
      </c>
    </row>
    <row r="241" spans="1:5" ht="21">
      <c r="A241" s="6"/>
      <c r="B241" s="31" t="s">
        <v>418</v>
      </c>
      <c r="C241" s="31" t="s">
        <v>381</v>
      </c>
      <c r="E241" s="127" t="s">
        <v>377</v>
      </c>
    </row>
    <row r="242" spans="1:5" ht="21">
      <c r="A242" s="6"/>
      <c r="B242" s="31" t="s">
        <v>418</v>
      </c>
      <c r="C242" s="31" t="s">
        <v>385</v>
      </c>
      <c r="E242" s="127" t="s">
        <v>381</v>
      </c>
    </row>
    <row r="243" spans="1:5" ht="21">
      <c r="A243" s="6"/>
      <c r="B243" s="31" t="s">
        <v>368</v>
      </c>
      <c r="C243" s="31" t="s">
        <v>270</v>
      </c>
      <c r="E243" s="127" t="s">
        <v>385</v>
      </c>
    </row>
    <row r="244" spans="1:5" ht="21">
      <c r="A244" s="6"/>
      <c r="B244" s="31" t="s">
        <v>368</v>
      </c>
      <c r="C244" s="31" t="s">
        <v>420</v>
      </c>
      <c r="D244" t="s">
        <v>368</v>
      </c>
    </row>
    <row r="245" spans="1:5" ht="21">
      <c r="A245" s="6"/>
      <c r="B245" s="31" t="s">
        <v>368</v>
      </c>
      <c r="C245" s="31" t="s">
        <v>378</v>
      </c>
      <c r="E245" s="127" t="s">
        <v>270</v>
      </c>
    </row>
    <row r="246" spans="1:5" ht="21">
      <c r="A246" s="6"/>
      <c r="B246" s="31" t="s">
        <v>368</v>
      </c>
      <c r="C246" s="31" t="s">
        <v>421</v>
      </c>
      <c r="E246" s="127" t="s">
        <v>420</v>
      </c>
    </row>
    <row r="247" spans="1:5" ht="21">
      <c r="A247" s="6"/>
      <c r="B247" s="31" t="s">
        <v>368</v>
      </c>
      <c r="C247" s="31" t="s">
        <v>386</v>
      </c>
      <c r="E247" s="127" t="s">
        <v>378</v>
      </c>
    </row>
    <row r="248" spans="1:5">
      <c r="A248" s="6"/>
      <c r="B248" s="32"/>
      <c r="C248" s="32"/>
      <c r="E248" s="127" t="s">
        <v>421</v>
      </c>
    </row>
    <row r="249" spans="1:5">
      <c r="A249" s="6"/>
      <c r="B249" s="32" t="str" cm="1">
        <f t="array" ref="B249:B251">_xlfn.UNIQUE(Tabla1[[#All],[Criterios]])</f>
        <v>Criterios</v>
      </c>
      <c r="C249" s="32"/>
      <c r="E249" s="127" t="s">
        <v>386</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4"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03" t="s">
        <v>422</v>
      </c>
      <c r="C1" s="404"/>
      <c r="D1" s="404"/>
      <c r="E1" s="404"/>
      <c r="F1" s="405"/>
    </row>
    <row r="2" spans="2:11" ht="16.5" thickBot="1">
      <c r="B2" s="35"/>
      <c r="C2" s="35"/>
      <c r="D2" s="35"/>
      <c r="E2" s="35"/>
      <c r="F2" s="35"/>
      <c r="I2" s="134"/>
      <c r="J2" s="145" t="s">
        <v>423</v>
      </c>
      <c r="K2" s="145" t="s">
        <v>273</v>
      </c>
    </row>
    <row r="3" spans="2:11" ht="16.5" thickBot="1">
      <c r="B3" s="406" t="s">
        <v>424</v>
      </c>
      <c r="C3" s="407"/>
      <c r="D3" s="407"/>
      <c r="E3" s="204" t="s">
        <v>425</v>
      </c>
      <c r="F3" s="36" t="s">
        <v>426</v>
      </c>
      <c r="I3" s="144" t="s">
        <v>279</v>
      </c>
      <c r="J3" s="136">
        <v>0.5</v>
      </c>
      <c r="K3" s="136">
        <v>0.45</v>
      </c>
    </row>
    <row r="4" spans="2:11" ht="31.5">
      <c r="B4" s="408" t="s">
        <v>427</v>
      </c>
      <c r="C4" s="410" t="s">
        <v>257</v>
      </c>
      <c r="D4" s="205" t="s">
        <v>279</v>
      </c>
      <c r="E4" s="37" t="s">
        <v>428</v>
      </c>
      <c r="F4" s="38">
        <v>0.25</v>
      </c>
      <c r="I4" s="145" t="s">
        <v>272</v>
      </c>
      <c r="J4" s="136">
        <v>0.4</v>
      </c>
      <c r="K4" s="136">
        <v>0.35</v>
      </c>
    </row>
    <row r="5" spans="2:11" ht="47.25">
      <c r="B5" s="409"/>
      <c r="C5" s="411"/>
      <c r="D5" s="206" t="s">
        <v>272</v>
      </c>
      <c r="E5" s="39" t="s">
        <v>429</v>
      </c>
      <c r="F5" s="40">
        <v>0.15</v>
      </c>
      <c r="I5" s="145" t="s">
        <v>303</v>
      </c>
      <c r="J5" s="136">
        <v>0.35</v>
      </c>
      <c r="K5" s="136">
        <v>0.3</v>
      </c>
    </row>
    <row r="6" spans="2:11" ht="47.25">
      <c r="B6" s="409"/>
      <c r="C6" s="411"/>
      <c r="D6" s="206" t="s">
        <v>303</v>
      </c>
      <c r="E6" s="39" t="s">
        <v>430</v>
      </c>
      <c r="F6" s="40">
        <v>0.1</v>
      </c>
    </row>
    <row r="7" spans="2:11" ht="63">
      <c r="B7" s="409"/>
      <c r="C7" s="411" t="s">
        <v>258</v>
      </c>
      <c r="D7" s="206" t="s">
        <v>423</v>
      </c>
      <c r="E7" s="39" t="s">
        <v>431</v>
      </c>
      <c r="F7" s="40">
        <v>0.25</v>
      </c>
      <c r="G7" s="135"/>
    </row>
    <row r="8" spans="2:11" ht="31.5">
      <c r="B8" s="409"/>
      <c r="C8" s="411"/>
      <c r="D8" s="206" t="s">
        <v>273</v>
      </c>
      <c r="E8" s="39" t="s">
        <v>432</v>
      </c>
      <c r="F8" s="40">
        <v>0.2</v>
      </c>
      <c r="G8" s="135"/>
    </row>
    <row r="9" spans="2:11" ht="47.25">
      <c r="B9" s="409" t="s">
        <v>433</v>
      </c>
      <c r="C9" s="411" t="s">
        <v>260</v>
      </c>
      <c r="D9" s="206" t="s">
        <v>280</v>
      </c>
      <c r="E9" s="39" t="s">
        <v>434</v>
      </c>
      <c r="F9" s="41" t="s">
        <v>435</v>
      </c>
    </row>
    <row r="10" spans="2:11" ht="63">
      <c r="B10" s="409"/>
      <c r="C10" s="411"/>
      <c r="D10" s="206" t="s">
        <v>436</v>
      </c>
      <c r="E10" s="39" t="s">
        <v>437</v>
      </c>
      <c r="F10" s="41" t="s">
        <v>435</v>
      </c>
    </row>
    <row r="11" spans="2:11" ht="47.25">
      <c r="B11" s="409"/>
      <c r="C11" s="411" t="s">
        <v>261</v>
      </c>
      <c r="D11" s="206" t="s">
        <v>275</v>
      </c>
      <c r="E11" s="39" t="s">
        <v>438</v>
      </c>
      <c r="F11" s="41" t="s">
        <v>435</v>
      </c>
    </row>
    <row r="12" spans="2:11" ht="47.25">
      <c r="B12" s="409"/>
      <c r="C12" s="411"/>
      <c r="D12" s="206" t="s">
        <v>439</v>
      </c>
      <c r="E12" s="39" t="s">
        <v>440</v>
      </c>
      <c r="F12" s="41" t="s">
        <v>435</v>
      </c>
    </row>
    <row r="13" spans="2:11" ht="31.5">
      <c r="B13" s="409"/>
      <c r="C13" s="411" t="s">
        <v>262</v>
      </c>
      <c r="D13" s="206" t="s">
        <v>276</v>
      </c>
      <c r="E13" s="39" t="s">
        <v>441</v>
      </c>
      <c r="F13" s="41" t="s">
        <v>435</v>
      </c>
    </row>
    <row r="14" spans="2:11" ht="32.25" thickBot="1">
      <c r="B14" s="412"/>
      <c r="C14" s="413"/>
      <c r="D14" s="207" t="s">
        <v>281</v>
      </c>
      <c r="E14" s="42" t="s">
        <v>442</v>
      </c>
      <c r="F14" s="43" t="s">
        <v>435</v>
      </c>
    </row>
    <row r="15" spans="2:11" ht="49.5" customHeight="1">
      <c r="B15" s="402" t="s">
        <v>443</v>
      </c>
      <c r="C15" s="402"/>
      <c r="D15" s="402"/>
      <c r="E15" s="402"/>
      <c r="F15" s="402"/>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7" workbookViewId="0">
      <selection activeCell="AN18" sqref="AN18:AS27"/>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43" t="s">
        <v>444</v>
      </c>
      <c r="C4" s="443"/>
      <c r="D4" s="443"/>
      <c r="E4" s="443"/>
      <c r="F4" s="443"/>
      <c r="G4" s="443"/>
      <c r="H4" s="443"/>
      <c r="I4" s="443"/>
      <c r="J4" s="444" t="s">
        <v>181</v>
      </c>
      <c r="K4" s="444"/>
      <c r="L4" s="444"/>
      <c r="M4" s="444"/>
      <c r="N4" s="444"/>
      <c r="O4" s="444"/>
      <c r="P4" s="444"/>
      <c r="Q4" s="444"/>
      <c r="R4" s="444"/>
      <c r="S4" s="444"/>
      <c r="T4" s="444"/>
      <c r="U4" s="444"/>
      <c r="V4" s="444"/>
      <c r="W4" s="444"/>
      <c r="X4" s="444"/>
      <c r="Y4" s="444"/>
      <c r="Z4" s="444"/>
      <c r="AA4" s="444"/>
      <c r="AB4" s="444"/>
      <c r="AC4" s="444"/>
      <c r="AD4" s="444"/>
      <c r="AE4" s="444"/>
      <c r="AF4" s="444"/>
      <c r="AG4" s="444"/>
      <c r="AH4" s="444"/>
      <c r="AI4" s="444"/>
      <c r="AJ4" s="444"/>
      <c r="AK4" s="444"/>
      <c r="AL4" s="444"/>
      <c r="AT4" s="445" t="s">
        <v>215</v>
      </c>
      <c r="AU4" s="445"/>
    </row>
    <row r="5" spans="2:47">
      <c r="B5" s="443"/>
      <c r="C5" s="443"/>
      <c r="D5" s="443"/>
      <c r="E5" s="443"/>
      <c r="F5" s="443"/>
      <c r="G5" s="443"/>
      <c r="H5" s="443"/>
      <c r="I5" s="443"/>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T5" s="445"/>
      <c r="AU5" s="445"/>
    </row>
    <row r="6" spans="2:47">
      <c r="B6" s="443"/>
      <c r="C6" s="443"/>
      <c r="D6" s="443"/>
      <c r="E6" s="443"/>
      <c r="F6" s="443"/>
      <c r="G6" s="443"/>
      <c r="H6" s="443"/>
      <c r="I6" s="443"/>
      <c r="J6" s="444"/>
      <c r="K6" s="444"/>
      <c r="L6" s="444"/>
      <c r="M6" s="444"/>
      <c r="N6" s="444"/>
      <c r="O6" s="444"/>
      <c r="P6" s="444"/>
      <c r="Q6" s="444"/>
      <c r="R6" s="444"/>
      <c r="S6" s="444"/>
      <c r="T6" s="444"/>
      <c r="U6" s="444"/>
      <c r="V6" s="444"/>
      <c r="W6" s="444"/>
      <c r="X6" s="444"/>
      <c r="Y6" s="444"/>
      <c r="Z6" s="444"/>
      <c r="AA6" s="444"/>
      <c r="AB6" s="444"/>
      <c r="AC6" s="444"/>
      <c r="AD6" s="444"/>
      <c r="AE6" s="444"/>
      <c r="AF6" s="444"/>
      <c r="AG6" s="444"/>
      <c r="AH6" s="444"/>
      <c r="AI6" s="444"/>
      <c r="AJ6" s="444"/>
      <c r="AK6" s="444"/>
      <c r="AL6" s="444"/>
      <c r="AT6" s="445"/>
      <c r="AU6" s="445"/>
    </row>
    <row r="7" spans="2:47" ht="15.75" thickBot="1"/>
    <row r="8" spans="2:47" ht="15.75">
      <c r="B8" s="446" t="s">
        <v>355</v>
      </c>
      <c r="C8" s="446"/>
      <c r="D8" s="447"/>
      <c r="E8" s="414" t="s">
        <v>445</v>
      </c>
      <c r="F8" s="415"/>
      <c r="G8" s="415"/>
      <c r="H8" s="415"/>
      <c r="I8" s="416"/>
      <c r="J8" s="45" t="s">
        <v>446</v>
      </c>
      <c r="K8" s="46" t="s">
        <v>446</v>
      </c>
      <c r="L8" s="46" t="s">
        <v>446</v>
      </c>
      <c r="M8" s="46" t="s">
        <v>446</v>
      </c>
      <c r="N8" s="46" t="s">
        <v>446</v>
      </c>
      <c r="O8" s="47" t="s">
        <v>446</v>
      </c>
      <c r="P8" s="45" t="s">
        <v>446</v>
      </c>
      <c r="Q8" s="46" t="s">
        <v>446</v>
      </c>
      <c r="R8" s="46" t="s">
        <v>446</v>
      </c>
      <c r="S8" s="46" t="s">
        <v>446</v>
      </c>
      <c r="T8" s="46" t="s">
        <v>446</v>
      </c>
      <c r="U8" s="47" t="s">
        <v>446</v>
      </c>
      <c r="V8" s="45" t="s">
        <v>446</v>
      </c>
      <c r="W8" s="46" t="s">
        <v>446</v>
      </c>
      <c r="X8" s="46" t="s">
        <v>446</v>
      </c>
      <c r="Y8" s="46" t="s">
        <v>446</v>
      </c>
      <c r="Z8" s="46" t="s">
        <v>446</v>
      </c>
      <c r="AA8" s="47" t="s">
        <v>446</v>
      </c>
      <c r="AB8" s="45" t="s">
        <v>446</v>
      </c>
      <c r="AC8" s="46" t="s">
        <v>446</v>
      </c>
      <c r="AD8" s="46" t="s">
        <v>446</v>
      </c>
      <c r="AE8" s="46" t="s">
        <v>446</v>
      </c>
      <c r="AF8" s="46" t="s">
        <v>446</v>
      </c>
      <c r="AG8" s="47" t="s">
        <v>446</v>
      </c>
      <c r="AH8" s="48" t="s">
        <v>446</v>
      </c>
      <c r="AI8" s="49" t="s">
        <v>446</v>
      </c>
      <c r="AJ8" s="49" t="s">
        <v>446</v>
      </c>
      <c r="AK8" s="49" t="s">
        <v>446</v>
      </c>
      <c r="AL8" s="49" t="s">
        <v>446</v>
      </c>
      <c r="AN8" s="448" t="s">
        <v>447</v>
      </c>
      <c r="AO8" s="449"/>
      <c r="AP8" s="449"/>
      <c r="AQ8" s="449"/>
      <c r="AR8" s="449"/>
      <c r="AS8" s="450"/>
      <c r="AT8" s="432" t="s">
        <v>448</v>
      </c>
      <c r="AU8" s="432"/>
    </row>
    <row r="9" spans="2:47" ht="15.75">
      <c r="B9" s="446"/>
      <c r="C9" s="446"/>
      <c r="D9" s="447"/>
      <c r="E9" s="420"/>
      <c r="F9" s="418"/>
      <c r="G9" s="418"/>
      <c r="H9" s="418"/>
      <c r="I9" s="419"/>
      <c r="J9" s="50" t="s">
        <v>446</v>
      </c>
      <c r="K9" s="51" t="s">
        <v>446</v>
      </c>
      <c r="L9" s="51" t="s">
        <v>446</v>
      </c>
      <c r="M9" s="51" t="s">
        <v>446</v>
      </c>
      <c r="N9" s="51" t="s">
        <v>446</v>
      </c>
      <c r="O9" s="52" t="s">
        <v>446</v>
      </c>
      <c r="P9" s="50" t="s">
        <v>446</v>
      </c>
      <c r="Q9" s="51" t="s">
        <v>446</v>
      </c>
      <c r="R9" s="51" t="s">
        <v>446</v>
      </c>
      <c r="S9" s="51" t="s">
        <v>446</v>
      </c>
      <c r="T9" s="51" t="s">
        <v>446</v>
      </c>
      <c r="U9" s="52" t="s">
        <v>446</v>
      </c>
      <c r="V9" s="50" t="s">
        <v>446</v>
      </c>
      <c r="W9" s="51" t="s">
        <v>446</v>
      </c>
      <c r="X9" s="51" t="s">
        <v>446</v>
      </c>
      <c r="Y9" s="51" t="s">
        <v>446</v>
      </c>
      <c r="Z9" s="51" t="s">
        <v>446</v>
      </c>
      <c r="AA9" s="52" t="s">
        <v>446</v>
      </c>
      <c r="AB9" s="50" t="s">
        <v>446</v>
      </c>
      <c r="AC9" s="51" t="s">
        <v>446</v>
      </c>
      <c r="AD9" s="51" t="s">
        <v>446</v>
      </c>
      <c r="AE9" s="51" t="s">
        <v>446</v>
      </c>
      <c r="AF9" s="51" t="s">
        <v>446</v>
      </c>
      <c r="AG9" s="52" t="s">
        <v>446</v>
      </c>
      <c r="AH9" s="53" t="s">
        <v>446</v>
      </c>
      <c r="AI9" s="54" t="s">
        <v>446</v>
      </c>
      <c r="AJ9" s="54" t="s">
        <v>446</v>
      </c>
      <c r="AK9" s="54" t="s">
        <v>446</v>
      </c>
      <c r="AL9" s="54" t="s">
        <v>446</v>
      </c>
      <c r="AN9" s="451"/>
      <c r="AO9" s="452"/>
      <c r="AP9" s="452"/>
      <c r="AQ9" s="452"/>
      <c r="AR9" s="452"/>
      <c r="AS9" s="453"/>
      <c r="AT9" s="432"/>
      <c r="AU9" s="432"/>
    </row>
    <row r="10" spans="2:47" ht="15.75">
      <c r="B10" s="446"/>
      <c r="C10" s="446"/>
      <c r="D10" s="447"/>
      <c r="E10" s="420"/>
      <c r="F10" s="418"/>
      <c r="G10" s="418"/>
      <c r="H10" s="418"/>
      <c r="I10" s="419"/>
      <c r="J10" s="50" t="s">
        <v>446</v>
      </c>
      <c r="K10" s="51" t="s">
        <v>446</v>
      </c>
      <c r="L10" s="51" t="s">
        <v>446</v>
      </c>
      <c r="M10" s="51" t="s">
        <v>446</v>
      </c>
      <c r="N10" s="51" t="s">
        <v>446</v>
      </c>
      <c r="O10" s="52" t="s">
        <v>446</v>
      </c>
      <c r="P10" s="50" t="s">
        <v>446</v>
      </c>
      <c r="Q10" s="51" t="s">
        <v>446</v>
      </c>
      <c r="R10" s="51" t="s">
        <v>446</v>
      </c>
      <c r="S10" s="51" t="s">
        <v>446</v>
      </c>
      <c r="T10" s="51" t="s">
        <v>446</v>
      </c>
      <c r="U10" s="52" t="s">
        <v>446</v>
      </c>
      <c r="V10" s="50" t="s">
        <v>446</v>
      </c>
      <c r="W10" s="51" t="s">
        <v>446</v>
      </c>
      <c r="X10" s="51" t="s">
        <v>446</v>
      </c>
      <c r="Y10" s="51" t="s">
        <v>446</v>
      </c>
      <c r="Z10" s="51" t="s">
        <v>446</v>
      </c>
      <c r="AA10" s="52" t="s">
        <v>446</v>
      </c>
      <c r="AB10" s="50" t="s">
        <v>446</v>
      </c>
      <c r="AC10" s="51" t="s">
        <v>446</v>
      </c>
      <c r="AD10" s="51" t="s">
        <v>446</v>
      </c>
      <c r="AE10" s="51" t="s">
        <v>446</v>
      </c>
      <c r="AF10" s="51" t="s">
        <v>446</v>
      </c>
      <c r="AG10" s="52" t="s">
        <v>446</v>
      </c>
      <c r="AH10" s="53" t="s">
        <v>446</v>
      </c>
      <c r="AI10" s="54" t="s">
        <v>446</v>
      </c>
      <c r="AJ10" s="54" t="s">
        <v>446</v>
      </c>
      <c r="AK10" s="54" t="s">
        <v>446</v>
      </c>
      <c r="AL10" s="54" t="s">
        <v>446</v>
      </c>
      <c r="AN10" s="451"/>
      <c r="AO10" s="452"/>
      <c r="AP10" s="452"/>
      <c r="AQ10" s="452"/>
      <c r="AR10" s="452"/>
      <c r="AS10" s="453"/>
      <c r="AT10" s="432"/>
      <c r="AU10" s="432"/>
    </row>
    <row r="11" spans="2:47" ht="15.75">
      <c r="B11" s="446"/>
      <c r="C11" s="446"/>
      <c r="D11" s="447"/>
      <c r="E11" s="420"/>
      <c r="F11" s="418"/>
      <c r="G11" s="418"/>
      <c r="H11" s="418"/>
      <c r="I11" s="419"/>
      <c r="J11" s="50" t="s">
        <v>446</v>
      </c>
      <c r="K11" s="51" t="s">
        <v>446</v>
      </c>
      <c r="L11" s="51" t="s">
        <v>446</v>
      </c>
      <c r="M11" s="51" t="s">
        <v>446</v>
      </c>
      <c r="N11" s="51" t="s">
        <v>446</v>
      </c>
      <c r="O11" s="52" t="s">
        <v>446</v>
      </c>
      <c r="P11" s="50" t="s">
        <v>446</v>
      </c>
      <c r="Q11" s="51" t="s">
        <v>446</v>
      </c>
      <c r="R11" s="51" t="s">
        <v>446</v>
      </c>
      <c r="S11" s="51" t="s">
        <v>446</v>
      </c>
      <c r="T11" s="51" t="s">
        <v>446</v>
      </c>
      <c r="U11" s="52" t="s">
        <v>446</v>
      </c>
      <c r="V11" s="50" t="s">
        <v>446</v>
      </c>
      <c r="W11" s="51" t="s">
        <v>446</v>
      </c>
      <c r="X11" s="51" t="s">
        <v>446</v>
      </c>
      <c r="Y11" s="51" t="s">
        <v>446</v>
      </c>
      <c r="Z11" s="51" t="s">
        <v>446</v>
      </c>
      <c r="AA11" s="52" t="s">
        <v>446</v>
      </c>
      <c r="AB11" s="50" t="s">
        <v>446</v>
      </c>
      <c r="AC11" s="51" t="s">
        <v>446</v>
      </c>
      <c r="AD11" s="51" t="s">
        <v>446</v>
      </c>
      <c r="AE11" s="51" t="s">
        <v>446</v>
      </c>
      <c r="AF11" s="51" t="s">
        <v>446</v>
      </c>
      <c r="AG11" s="52" t="s">
        <v>446</v>
      </c>
      <c r="AH11" s="53" t="s">
        <v>446</v>
      </c>
      <c r="AI11" s="54" t="s">
        <v>446</v>
      </c>
      <c r="AJ11" s="54" t="s">
        <v>446</v>
      </c>
      <c r="AK11" s="54" t="s">
        <v>446</v>
      </c>
      <c r="AL11" s="54" t="s">
        <v>446</v>
      </c>
      <c r="AN11" s="451"/>
      <c r="AO11" s="452"/>
      <c r="AP11" s="452"/>
      <c r="AQ11" s="452"/>
      <c r="AR11" s="452"/>
      <c r="AS11" s="453"/>
      <c r="AT11" s="432"/>
      <c r="AU11" s="432"/>
    </row>
    <row r="12" spans="2:47" ht="15.75">
      <c r="B12" s="446"/>
      <c r="C12" s="446"/>
      <c r="D12" s="447"/>
      <c r="E12" s="420"/>
      <c r="F12" s="418"/>
      <c r="G12" s="418"/>
      <c r="H12" s="418"/>
      <c r="I12" s="419"/>
      <c r="J12" s="50" t="s">
        <v>446</v>
      </c>
      <c r="K12" s="51" t="s">
        <v>446</v>
      </c>
      <c r="L12" s="51" t="s">
        <v>446</v>
      </c>
      <c r="M12" s="51" t="s">
        <v>446</v>
      </c>
      <c r="N12" s="51" t="s">
        <v>446</v>
      </c>
      <c r="O12" s="52" t="s">
        <v>446</v>
      </c>
      <c r="P12" s="50" t="s">
        <v>446</v>
      </c>
      <c r="Q12" s="51" t="s">
        <v>446</v>
      </c>
      <c r="R12" s="51" t="s">
        <v>446</v>
      </c>
      <c r="S12" s="51" t="s">
        <v>446</v>
      </c>
      <c r="T12" s="51" t="s">
        <v>446</v>
      </c>
      <c r="U12" s="52" t="s">
        <v>446</v>
      </c>
      <c r="V12" s="50" t="s">
        <v>446</v>
      </c>
      <c r="W12" s="51" t="s">
        <v>446</v>
      </c>
      <c r="X12" s="51" t="s">
        <v>446</v>
      </c>
      <c r="Y12" s="51" t="s">
        <v>446</v>
      </c>
      <c r="Z12" s="51" t="s">
        <v>446</v>
      </c>
      <c r="AA12" s="52" t="s">
        <v>446</v>
      </c>
      <c r="AB12" s="50" t="s">
        <v>446</v>
      </c>
      <c r="AC12" s="51" t="s">
        <v>446</v>
      </c>
      <c r="AD12" s="51" t="s">
        <v>446</v>
      </c>
      <c r="AE12" s="51" t="s">
        <v>446</v>
      </c>
      <c r="AF12" s="51" t="s">
        <v>446</v>
      </c>
      <c r="AG12" s="52" t="s">
        <v>446</v>
      </c>
      <c r="AH12" s="53" t="s">
        <v>446</v>
      </c>
      <c r="AI12" s="54" t="s">
        <v>446</v>
      </c>
      <c r="AJ12" s="54" t="s">
        <v>446</v>
      </c>
      <c r="AK12" s="54" t="s">
        <v>446</v>
      </c>
      <c r="AL12" s="54" t="s">
        <v>446</v>
      </c>
      <c r="AN12" s="451"/>
      <c r="AO12" s="452"/>
      <c r="AP12" s="452"/>
      <c r="AQ12" s="452"/>
      <c r="AR12" s="452"/>
      <c r="AS12" s="453"/>
      <c r="AT12" s="432"/>
      <c r="AU12" s="432"/>
    </row>
    <row r="13" spans="2:47" ht="15.75">
      <c r="B13" s="446"/>
      <c r="C13" s="446"/>
      <c r="D13" s="447"/>
      <c r="E13" s="420"/>
      <c r="F13" s="418"/>
      <c r="G13" s="418"/>
      <c r="H13" s="418"/>
      <c r="I13" s="419"/>
      <c r="J13" s="50" t="s">
        <v>446</v>
      </c>
      <c r="K13" s="51" t="s">
        <v>446</v>
      </c>
      <c r="L13" s="51" t="s">
        <v>446</v>
      </c>
      <c r="M13" s="51" t="s">
        <v>446</v>
      </c>
      <c r="N13" s="51" t="s">
        <v>446</v>
      </c>
      <c r="O13" s="52" t="s">
        <v>446</v>
      </c>
      <c r="P13" s="50" t="s">
        <v>446</v>
      </c>
      <c r="Q13" s="51" t="s">
        <v>446</v>
      </c>
      <c r="R13" s="51" t="s">
        <v>446</v>
      </c>
      <c r="S13" s="51" t="s">
        <v>446</v>
      </c>
      <c r="T13" s="51" t="s">
        <v>446</v>
      </c>
      <c r="U13" s="52" t="s">
        <v>446</v>
      </c>
      <c r="V13" s="50" t="s">
        <v>446</v>
      </c>
      <c r="W13" s="51" t="s">
        <v>446</v>
      </c>
      <c r="X13" s="51" t="s">
        <v>446</v>
      </c>
      <c r="Y13" s="51" t="s">
        <v>446</v>
      </c>
      <c r="Z13" s="51" t="s">
        <v>446</v>
      </c>
      <c r="AA13" s="52" t="s">
        <v>446</v>
      </c>
      <c r="AB13" s="50" t="s">
        <v>446</v>
      </c>
      <c r="AC13" s="51" t="s">
        <v>446</v>
      </c>
      <c r="AD13" s="51" t="s">
        <v>446</v>
      </c>
      <c r="AE13" s="51" t="s">
        <v>446</v>
      </c>
      <c r="AF13" s="51" t="s">
        <v>446</v>
      </c>
      <c r="AG13" s="52" t="s">
        <v>446</v>
      </c>
      <c r="AH13" s="53" t="s">
        <v>446</v>
      </c>
      <c r="AI13" s="54" t="s">
        <v>446</v>
      </c>
      <c r="AJ13" s="54" t="s">
        <v>446</v>
      </c>
      <c r="AK13" s="54" t="s">
        <v>446</v>
      </c>
      <c r="AL13" s="54" t="s">
        <v>446</v>
      </c>
      <c r="AN13" s="451"/>
      <c r="AO13" s="452"/>
      <c r="AP13" s="452"/>
      <c r="AQ13" s="452"/>
      <c r="AR13" s="452"/>
      <c r="AS13" s="453"/>
      <c r="AT13" s="432"/>
      <c r="AU13" s="432"/>
    </row>
    <row r="14" spans="2:47" ht="5.25" customHeight="1" thickBot="1">
      <c r="B14" s="446"/>
      <c r="C14" s="446"/>
      <c r="D14" s="447"/>
      <c r="E14" s="420"/>
      <c r="F14" s="418"/>
      <c r="G14" s="418"/>
      <c r="H14" s="418"/>
      <c r="I14" s="419"/>
      <c r="J14" s="50" t="s">
        <v>446</v>
      </c>
      <c r="K14" s="51" t="s">
        <v>446</v>
      </c>
      <c r="L14" s="51" t="s">
        <v>446</v>
      </c>
      <c r="M14" s="51" t="s">
        <v>446</v>
      </c>
      <c r="N14" s="51" t="s">
        <v>446</v>
      </c>
      <c r="O14" s="52" t="s">
        <v>446</v>
      </c>
      <c r="P14" s="50" t="s">
        <v>446</v>
      </c>
      <c r="Q14" s="51" t="s">
        <v>446</v>
      </c>
      <c r="R14" s="51" t="s">
        <v>446</v>
      </c>
      <c r="S14" s="51" t="s">
        <v>446</v>
      </c>
      <c r="T14" s="51" t="s">
        <v>446</v>
      </c>
      <c r="U14" s="52" t="s">
        <v>446</v>
      </c>
      <c r="V14" s="50" t="s">
        <v>446</v>
      </c>
      <c r="W14" s="51" t="s">
        <v>446</v>
      </c>
      <c r="X14" s="51" t="s">
        <v>446</v>
      </c>
      <c r="Y14" s="51" t="s">
        <v>446</v>
      </c>
      <c r="Z14" s="51" t="s">
        <v>446</v>
      </c>
      <c r="AA14" s="52" t="s">
        <v>446</v>
      </c>
      <c r="AB14" s="50" t="s">
        <v>446</v>
      </c>
      <c r="AC14" s="51" t="s">
        <v>446</v>
      </c>
      <c r="AD14" s="51" t="s">
        <v>446</v>
      </c>
      <c r="AE14" s="51" t="s">
        <v>446</v>
      </c>
      <c r="AF14" s="51" t="s">
        <v>446</v>
      </c>
      <c r="AG14" s="52" t="s">
        <v>446</v>
      </c>
      <c r="AH14" s="53" t="s">
        <v>446</v>
      </c>
      <c r="AI14" s="54" t="s">
        <v>446</v>
      </c>
      <c r="AJ14" s="54" t="s">
        <v>446</v>
      </c>
      <c r="AK14" s="54" t="s">
        <v>446</v>
      </c>
      <c r="AL14" s="54" t="s">
        <v>446</v>
      </c>
      <c r="AN14" s="451"/>
      <c r="AO14" s="452"/>
      <c r="AP14" s="452"/>
      <c r="AQ14" s="452"/>
      <c r="AR14" s="452"/>
      <c r="AS14" s="453"/>
      <c r="AT14" s="432"/>
      <c r="AU14" s="432"/>
    </row>
    <row r="15" spans="2:47" ht="16.5" hidden="1" thickBot="1">
      <c r="B15" s="446"/>
      <c r="C15" s="446"/>
      <c r="D15" s="447"/>
      <c r="E15" s="420"/>
      <c r="F15" s="418"/>
      <c r="G15" s="418"/>
      <c r="H15" s="418"/>
      <c r="I15" s="419"/>
      <c r="J15" s="50" t="s">
        <v>446</v>
      </c>
      <c r="K15" s="51" t="s">
        <v>446</v>
      </c>
      <c r="L15" s="51" t="s">
        <v>446</v>
      </c>
      <c r="M15" s="51" t="s">
        <v>446</v>
      </c>
      <c r="N15" s="51" t="s">
        <v>446</v>
      </c>
      <c r="O15" s="52" t="s">
        <v>446</v>
      </c>
      <c r="P15" s="50" t="s">
        <v>446</v>
      </c>
      <c r="Q15" s="51" t="s">
        <v>446</v>
      </c>
      <c r="R15" s="51" t="s">
        <v>446</v>
      </c>
      <c r="S15" s="51" t="s">
        <v>446</v>
      </c>
      <c r="T15" s="51" t="s">
        <v>446</v>
      </c>
      <c r="U15" s="52" t="s">
        <v>446</v>
      </c>
      <c r="V15" s="50" t="s">
        <v>446</v>
      </c>
      <c r="W15" s="51" t="s">
        <v>446</v>
      </c>
      <c r="X15" s="51" t="s">
        <v>446</v>
      </c>
      <c r="Y15" s="51" t="s">
        <v>446</v>
      </c>
      <c r="Z15" s="51" t="s">
        <v>446</v>
      </c>
      <c r="AA15" s="52" t="s">
        <v>446</v>
      </c>
      <c r="AB15" s="50" t="s">
        <v>446</v>
      </c>
      <c r="AC15" s="51" t="s">
        <v>446</v>
      </c>
      <c r="AD15" s="51" t="s">
        <v>446</v>
      </c>
      <c r="AE15" s="51" t="s">
        <v>446</v>
      </c>
      <c r="AF15" s="51" t="s">
        <v>446</v>
      </c>
      <c r="AG15" s="52" t="s">
        <v>446</v>
      </c>
      <c r="AH15" s="53" t="s">
        <v>446</v>
      </c>
      <c r="AI15" s="54" t="s">
        <v>446</v>
      </c>
      <c r="AJ15" s="54" t="s">
        <v>446</v>
      </c>
      <c r="AK15" s="54" t="s">
        <v>446</v>
      </c>
      <c r="AL15" s="54" t="s">
        <v>446</v>
      </c>
      <c r="AN15" s="451"/>
      <c r="AO15" s="452"/>
      <c r="AP15" s="452"/>
      <c r="AQ15" s="452"/>
      <c r="AR15" s="452"/>
      <c r="AS15" s="453"/>
      <c r="AT15" s="35"/>
      <c r="AU15" s="35"/>
    </row>
    <row r="16" spans="2:47" ht="16.5" hidden="1" thickBot="1">
      <c r="B16" s="446"/>
      <c r="C16" s="446"/>
      <c r="D16" s="447"/>
      <c r="E16" s="420"/>
      <c r="F16" s="418"/>
      <c r="G16" s="418"/>
      <c r="H16" s="418"/>
      <c r="I16" s="419"/>
      <c r="J16" s="50" t="s">
        <v>446</v>
      </c>
      <c r="K16" s="51" t="s">
        <v>446</v>
      </c>
      <c r="L16" s="51" t="s">
        <v>446</v>
      </c>
      <c r="M16" s="51" t="s">
        <v>446</v>
      </c>
      <c r="N16" s="51" t="s">
        <v>446</v>
      </c>
      <c r="O16" s="52" t="s">
        <v>446</v>
      </c>
      <c r="P16" s="50" t="s">
        <v>446</v>
      </c>
      <c r="Q16" s="51" t="s">
        <v>446</v>
      </c>
      <c r="R16" s="51" t="s">
        <v>446</v>
      </c>
      <c r="S16" s="51" t="s">
        <v>446</v>
      </c>
      <c r="T16" s="51" t="s">
        <v>446</v>
      </c>
      <c r="U16" s="52" t="s">
        <v>446</v>
      </c>
      <c r="V16" s="50" t="s">
        <v>446</v>
      </c>
      <c r="W16" s="51" t="s">
        <v>446</v>
      </c>
      <c r="X16" s="51" t="s">
        <v>446</v>
      </c>
      <c r="Y16" s="51" t="s">
        <v>446</v>
      </c>
      <c r="Z16" s="51" t="s">
        <v>446</v>
      </c>
      <c r="AA16" s="52" t="s">
        <v>446</v>
      </c>
      <c r="AB16" s="50" t="s">
        <v>446</v>
      </c>
      <c r="AC16" s="51" t="s">
        <v>446</v>
      </c>
      <c r="AD16" s="51" t="s">
        <v>446</v>
      </c>
      <c r="AE16" s="51" t="s">
        <v>446</v>
      </c>
      <c r="AF16" s="51" t="s">
        <v>446</v>
      </c>
      <c r="AG16" s="52" t="s">
        <v>446</v>
      </c>
      <c r="AH16" s="53" t="s">
        <v>446</v>
      </c>
      <c r="AI16" s="54" t="s">
        <v>446</v>
      </c>
      <c r="AJ16" s="54" t="s">
        <v>446</v>
      </c>
      <c r="AK16" s="54" t="s">
        <v>446</v>
      </c>
      <c r="AL16" s="54" t="s">
        <v>446</v>
      </c>
      <c r="AN16" s="451"/>
      <c r="AO16" s="452"/>
      <c r="AP16" s="452"/>
      <c r="AQ16" s="452"/>
      <c r="AR16" s="452"/>
      <c r="AS16" s="453"/>
      <c r="AT16" s="35"/>
      <c r="AU16" s="35"/>
    </row>
    <row r="17" spans="2:47" ht="16.5" hidden="1" thickBot="1">
      <c r="B17" s="446"/>
      <c r="C17" s="446"/>
      <c r="D17" s="447"/>
      <c r="E17" s="421"/>
      <c r="F17" s="422"/>
      <c r="G17" s="422"/>
      <c r="H17" s="422"/>
      <c r="I17" s="423"/>
      <c r="J17" s="55" t="s">
        <v>446</v>
      </c>
      <c r="K17" s="56" t="s">
        <v>446</v>
      </c>
      <c r="L17" s="56" t="s">
        <v>446</v>
      </c>
      <c r="M17" s="56" t="s">
        <v>446</v>
      </c>
      <c r="N17" s="56" t="s">
        <v>446</v>
      </c>
      <c r="O17" s="57" t="s">
        <v>446</v>
      </c>
      <c r="P17" s="50" t="s">
        <v>446</v>
      </c>
      <c r="Q17" s="51" t="s">
        <v>446</v>
      </c>
      <c r="R17" s="51" t="s">
        <v>446</v>
      </c>
      <c r="S17" s="51" t="s">
        <v>446</v>
      </c>
      <c r="T17" s="51" t="s">
        <v>446</v>
      </c>
      <c r="U17" s="52" t="s">
        <v>446</v>
      </c>
      <c r="V17" s="55" t="s">
        <v>446</v>
      </c>
      <c r="W17" s="56" t="s">
        <v>446</v>
      </c>
      <c r="X17" s="56" t="s">
        <v>446</v>
      </c>
      <c r="Y17" s="56" t="s">
        <v>446</v>
      </c>
      <c r="Z17" s="56" t="s">
        <v>446</v>
      </c>
      <c r="AA17" s="57" t="s">
        <v>446</v>
      </c>
      <c r="AB17" s="50" t="s">
        <v>446</v>
      </c>
      <c r="AC17" s="51" t="s">
        <v>446</v>
      </c>
      <c r="AD17" s="51" t="s">
        <v>446</v>
      </c>
      <c r="AE17" s="51" t="s">
        <v>446</v>
      </c>
      <c r="AF17" s="51" t="s">
        <v>446</v>
      </c>
      <c r="AG17" s="52" t="s">
        <v>446</v>
      </c>
      <c r="AH17" s="58" t="s">
        <v>446</v>
      </c>
      <c r="AI17" s="59" t="s">
        <v>446</v>
      </c>
      <c r="AJ17" s="59" t="s">
        <v>446</v>
      </c>
      <c r="AK17" s="59" t="s">
        <v>446</v>
      </c>
      <c r="AL17" s="59" t="s">
        <v>446</v>
      </c>
      <c r="AN17" s="454"/>
      <c r="AO17" s="455"/>
      <c r="AP17" s="455"/>
      <c r="AQ17" s="455"/>
      <c r="AR17" s="455"/>
      <c r="AS17" s="456"/>
      <c r="AT17" s="35"/>
      <c r="AU17" s="35"/>
    </row>
    <row r="18" spans="2:47" ht="15.75" customHeight="1">
      <c r="B18" s="446"/>
      <c r="C18" s="446"/>
      <c r="D18" s="447"/>
      <c r="E18" s="414" t="s">
        <v>449</v>
      </c>
      <c r="F18" s="415"/>
      <c r="G18" s="415"/>
      <c r="H18" s="415"/>
      <c r="I18" s="415"/>
      <c r="J18" s="167" t="s">
        <v>446</v>
      </c>
      <c r="K18" s="168" t="s">
        <v>446</v>
      </c>
      <c r="L18" s="168" t="s">
        <v>446</v>
      </c>
      <c r="M18" s="168" t="s">
        <v>446</v>
      </c>
      <c r="N18" s="168" t="s">
        <v>446</v>
      </c>
      <c r="O18" s="169" t="s">
        <v>446</v>
      </c>
      <c r="P18" s="167" t="s">
        <v>446</v>
      </c>
      <c r="Q18" s="168" t="s">
        <v>446</v>
      </c>
      <c r="R18" s="60" t="s">
        <v>446</v>
      </c>
      <c r="S18" s="60" t="s">
        <v>446</v>
      </c>
      <c r="T18" s="60" t="s">
        <v>446</v>
      </c>
      <c r="U18" s="61" t="s">
        <v>446</v>
      </c>
      <c r="V18" s="45" t="s">
        <v>446</v>
      </c>
      <c r="W18" s="46" t="s">
        <v>446</v>
      </c>
      <c r="X18" s="46" t="s">
        <v>446</v>
      </c>
      <c r="Y18" s="46" t="s">
        <v>446</v>
      </c>
      <c r="Z18" s="46" t="s">
        <v>446</v>
      </c>
      <c r="AA18" s="47" t="s">
        <v>446</v>
      </c>
      <c r="AB18" s="45" t="s">
        <v>446</v>
      </c>
      <c r="AC18" s="46" t="s">
        <v>446</v>
      </c>
      <c r="AD18" s="46" t="s">
        <v>446</v>
      </c>
      <c r="AE18" s="46" t="s">
        <v>446</v>
      </c>
      <c r="AF18" s="46" t="s">
        <v>446</v>
      </c>
      <c r="AG18" s="47" t="s">
        <v>446</v>
      </c>
      <c r="AH18" s="48" t="s">
        <v>446</v>
      </c>
      <c r="AI18" s="49" t="s">
        <v>446</v>
      </c>
      <c r="AJ18" s="49" t="s">
        <v>446</v>
      </c>
      <c r="AK18" s="49" t="s">
        <v>446</v>
      </c>
      <c r="AL18" s="49" t="s">
        <v>446</v>
      </c>
      <c r="AN18" s="457" t="s">
        <v>450</v>
      </c>
      <c r="AO18" s="458"/>
      <c r="AP18" s="458"/>
      <c r="AQ18" s="458"/>
      <c r="AR18" s="458"/>
      <c r="AS18" s="458"/>
      <c r="AT18" s="463" t="s">
        <v>451</v>
      </c>
      <c r="AU18" s="464"/>
    </row>
    <row r="19" spans="2:47" ht="15.75" customHeight="1">
      <c r="B19" s="446"/>
      <c r="C19" s="446"/>
      <c r="D19" s="447"/>
      <c r="E19" s="417"/>
      <c r="F19" s="418"/>
      <c r="G19" s="418"/>
      <c r="H19" s="418"/>
      <c r="I19" s="418"/>
      <c r="J19" s="170" t="s">
        <v>446</v>
      </c>
      <c r="K19" s="171" t="s">
        <v>446</v>
      </c>
      <c r="L19" s="171" t="s">
        <v>446</v>
      </c>
      <c r="M19" s="171" t="s">
        <v>446</v>
      </c>
      <c r="N19" s="171" t="s">
        <v>446</v>
      </c>
      <c r="O19" s="172" t="s">
        <v>446</v>
      </c>
      <c r="P19" s="170" t="s">
        <v>446</v>
      </c>
      <c r="Q19" s="171" t="s">
        <v>446</v>
      </c>
      <c r="R19" s="63" t="s">
        <v>446</v>
      </c>
      <c r="S19" s="63" t="s">
        <v>446</v>
      </c>
      <c r="T19" s="63" t="s">
        <v>446</v>
      </c>
      <c r="U19" s="64" t="s">
        <v>446</v>
      </c>
      <c r="V19" s="50" t="s">
        <v>446</v>
      </c>
      <c r="W19" s="51" t="s">
        <v>446</v>
      </c>
      <c r="X19" s="51" t="s">
        <v>446</v>
      </c>
      <c r="Y19" s="51" t="s">
        <v>446</v>
      </c>
      <c r="Z19" s="51" t="s">
        <v>446</v>
      </c>
      <c r="AA19" s="52" t="s">
        <v>446</v>
      </c>
      <c r="AB19" s="50" t="s">
        <v>446</v>
      </c>
      <c r="AC19" s="51" t="s">
        <v>446</v>
      </c>
      <c r="AD19" s="51" t="s">
        <v>446</v>
      </c>
      <c r="AE19" s="51" t="s">
        <v>446</v>
      </c>
      <c r="AF19" s="51" t="s">
        <v>446</v>
      </c>
      <c r="AG19" s="52" t="s">
        <v>446</v>
      </c>
      <c r="AH19" s="53" t="s">
        <v>446</v>
      </c>
      <c r="AI19" s="54" t="s">
        <v>446</v>
      </c>
      <c r="AJ19" s="54" t="s">
        <v>446</v>
      </c>
      <c r="AK19" s="54" t="s">
        <v>446</v>
      </c>
      <c r="AL19" s="54" t="s">
        <v>446</v>
      </c>
      <c r="AN19" s="459"/>
      <c r="AO19" s="460"/>
      <c r="AP19" s="460"/>
      <c r="AQ19" s="460"/>
      <c r="AR19" s="460"/>
      <c r="AS19" s="460"/>
      <c r="AT19" s="465"/>
      <c r="AU19" s="466"/>
    </row>
    <row r="20" spans="2:47" ht="15.75" customHeight="1">
      <c r="B20" s="446"/>
      <c r="C20" s="446"/>
      <c r="D20" s="447"/>
      <c r="E20" s="420"/>
      <c r="F20" s="418"/>
      <c r="G20" s="418"/>
      <c r="H20" s="418"/>
      <c r="I20" s="418"/>
      <c r="J20" s="170" t="s">
        <v>446</v>
      </c>
      <c r="K20" s="171" t="s">
        <v>446</v>
      </c>
      <c r="L20" s="171" t="s">
        <v>446</v>
      </c>
      <c r="M20" s="171" t="s">
        <v>446</v>
      </c>
      <c r="N20" s="171" t="s">
        <v>446</v>
      </c>
      <c r="O20" s="172" t="s">
        <v>446</v>
      </c>
      <c r="P20" s="170" t="s">
        <v>446</v>
      </c>
      <c r="Q20" s="171" t="s">
        <v>446</v>
      </c>
      <c r="R20" s="63" t="s">
        <v>446</v>
      </c>
      <c r="S20" s="63" t="s">
        <v>446</v>
      </c>
      <c r="T20" s="63" t="s">
        <v>446</v>
      </c>
      <c r="U20" s="64" t="s">
        <v>446</v>
      </c>
      <c r="V20" s="50" t="s">
        <v>446</v>
      </c>
      <c r="W20" s="51" t="s">
        <v>446</v>
      </c>
      <c r="X20" s="51" t="s">
        <v>446</v>
      </c>
      <c r="Y20" s="51" t="s">
        <v>446</v>
      </c>
      <c r="Z20" s="51" t="s">
        <v>446</v>
      </c>
      <c r="AA20" s="52" t="s">
        <v>446</v>
      </c>
      <c r="AB20" s="50" t="s">
        <v>446</v>
      </c>
      <c r="AC20" s="51" t="s">
        <v>446</v>
      </c>
      <c r="AD20" s="51" t="s">
        <v>446</v>
      </c>
      <c r="AE20" s="51" t="s">
        <v>446</v>
      </c>
      <c r="AF20" s="51" t="s">
        <v>446</v>
      </c>
      <c r="AG20" s="52" t="s">
        <v>446</v>
      </c>
      <c r="AH20" s="53" t="s">
        <v>446</v>
      </c>
      <c r="AI20" s="54" t="s">
        <v>446</v>
      </c>
      <c r="AJ20" s="54" t="s">
        <v>446</v>
      </c>
      <c r="AK20" s="54" t="s">
        <v>446</v>
      </c>
      <c r="AL20" s="54" t="s">
        <v>446</v>
      </c>
      <c r="AN20" s="459"/>
      <c r="AO20" s="460"/>
      <c r="AP20" s="460"/>
      <c r="AQ20" s="460"/>
      <c r="AR20" s="460"/>
      <c r="AS20" s="460"/>
      <c r="AT20" s="465"/>
      <c r="AU20" s="466"/>
    </row>
    <row r="21" spans="2:47" ht="15.75" customHeight="1">
      <c r="B21" s="446"/>
      <c r="C21" s="446"/>
      <c r="D21" s="447"/>
      <c r="E21" s="420"/>
      <c r="F21" s="418"/>
      <c r="G21" s="418"/>
      <c r="H21" s="418"/>
      <c r="I21" s="418"/>
      <c r="J21" s="170" t="s">
        <v>446</v>
      </c>
      <c r="K21" s="171" t="s">
        <v>446</v>
      </c>
      <c r="L21" s="171" t="s">
        <v>446</v>
      </c>
      <c r="M21" s="171" t="s">
        <v>446</v>
      </c>
      <c r="N21" s="171" t="s">
        <v>446</v>
      </c>
      <c r="O21" s="172" t="s">
        <v>446</v>
      </c>
      <c r="P21" s="170" t="s">
        <v>446</v>
      </c>
      <c r="Q21" s="171" t="s">
        <v>446</v>
      </c>
      <c r="R21" s="63" t="s">
        <v>446</v>
      </c>
      <c r="S21" s="63" t="s">
        <v>446</v>
      </c>
      <c r="T21" s="63" t="s">
        <v>446</v>
      </c>
      <c r="U21" s="64" t="s">
        <v>446</v>
      </c>
      <c r="V21" s="50" t="s">
        <v>446</v>
      </c>
      <c r="W21" s="51" t="s">
        <v>446</v>
      </c>
      <c r="X21" s="51" t="s">
        <v>446</v>
      </c>
      <c r="Y21" s="51" t="s">
        <v>446</v>
      </c>
      <c r="Z21" s="51" t="s">
        <v>446</v>
      </c>
      <c r="AA21" s="52" t="s">
        <v>446</v>
      </c>
      <c r="AB21" s="50" t="s">
        <v>446</v>
      </c>
      <c r="AC21" s="51" t="s">
        <v>446</v>
      </c>
      <c r="AD21" s="51" t="s">
        <v>446</v>
      </c>
      <c r="AE21" s="51" t="s">
        <v>446</v>
      </c>
      <c r="AF21" s="51" t="s">
        <v>446</v>
      </c>
      <c r="AG21" s="52" t="s">
        <v>446</v>
      </c>
      <c r="AH21" s="53" t="s">
        <v>446</v>
      </c>
      <c r="AI21" s="54" t="s">
        <v>446</v>
      </c>
      <c r="AJ21" s="54" t="s">
        <v>446</v>
      </c>
      <c r="AK21" s="54" t="s">
        <v>446</v>
      </c>
      <c r="AL21" s="54" t="s">
        <v>446</v>
      </c>
      <c r="AN21" s="459"/>
      <c r="AO21" s="460"/>
      <c r="AP21" s="460"/>
      <c r="AQ21" s="460"/>
      <c r="AR21" s="460"/>
      <c r="AS21" s="460"/>
      <c r="AT21" s="465"/>
      <c r="AU21" s="466"/>
    </row>
    <row r="22" spans="2:47" ht="15.75" customHeight="1">
      <c r="B22" s="446"/>
      <c r="C22" s="446"/>
      <c r="D22" s="447"/>
      <c r="E22" s="420"/>
      <c r="F22" s="418"/>
      <c r="G22" s="418"/>
      <c r="H22" s="418"/>
      <c r="I22" s="418"/>
      <c r="J22" s="170" t="s">
        <v>446</v>
      </c>
      <c r="K22" s="171" t="s">
        <v>446</v>
      </c>
      <c r="L22" s="171" t="s">
        <v>446</v>
      </c>
      <c r="M22" s="171" t="s">
        <v>446</v>
      </c>
      <c r="N22" s="171" t="s">
        <v>446</v>
      </c>
      <c r="O22" s="172" t="s">
        <v>446</v>
      </c>
      <c r="P22" s="170" t="s">
        <v>446</v>
      </c>
      <c r="Q22" s="171" t="s">
        <v>446</v>
      </c>
      <c r="R22" s="63" t="s">
        <v>446</v>
      </c>
      <c r="S22" s="63" t="s">
        <v>446</v>
      </c>
      <c r="T22" s="63" t="s">
        <v>446</v>
      </c>
      <c r="U22" s="64" t="s">
        <v>446</v>
      </c>
      <c r="V22" s="50" t="s">
        <v>446</v>
      </c>
      <c r="W22" s="51" t="s">
        <v>446</v>
      </c>
      <c r="X22" s="51" t="s">
        <v>446</v>
      </c>
      <c r="Y22" s="51" t="s">
        <v>446</v>
      </c>
      <c r="Z22" s="51" t="s">
        <v>446</v>
      </c>
      <c r="AA22" s="52" t="s">
        <v>446</v>
      </c>
      <c r="AB22" s="50" t="s">
        <v>446</v>
      </c>
      <c r="AC22" s="51" t="s">
        <v>446</v>
      </c>
      <c r="AD22" s="51" t="s">
        <v>446</v>
      </c>
      <c r="AE22" s="51" t="s">
        <v>446</v>
      </c>
      <c r="AF22" s="51" t="s">
        <v>446</v>
      </c>
      <c r="AG22" s="52" t="s">
        <v>446</v>
      </c>
      <c r="AH22" s="53" t="s">
        <v>446</v>
      </c>
      <c r="AI22" s="54" t="s">
        <v>446</v>
      </c>
      <c r="AJ22" s="54" t="s">
        <v>446</v>
      </c>
      <c r="AK22" s="54" t="s">
        <v>446</v>
      </c>
      <c r="AL22" s="54" t="s">
        <v>446</v>
      </c>
      <c r="AN22" s="459"/>
      <c r="AO22" s="460"/>
      <c r="AP22" s="460"/>
      <c r="AQ22" s="460"/>
      <c r="AR22" s="460"/>
      <c r="AS22" s="460"/>
      <c r="AT22" s="465"/>
      <c r="AU22" s="466"/>
    </row>
    <row r="23" spans="2:47" ht="0.75" customHeight="1">
      <c r="B23" s="446"/>
      <c r="C23" s="446"/>
      <c r="D23" s="447"/>
      <c r="E23" s="420"/>
      <c r="F23" s="418"/>
      <c r="G23" s="418"/>
      <c r="H23" s="418"/>
      <c r="I23" s="418"/>
      <c r="J23" s="170" t="s">
        <v>446</v>
      </c>
      <c r="K23" s="171" t="s">
        <v>446</v>
      </c>
      <c r="L23" s="171" t="s">
        <v>446</v>
      </c>
      <c r="M23" s="171" t="s">
        <v>446</v>
      </c>
      <c r="N23" s="171" t="s">
        <v>446</v>
      </c>
      <c r="O23" s="172" t="s">
        <v>446</v>
      </c>
      <c r="P23" s="170" t="s">
        <v>446</v>
      </c>
      <c r="Q23" s="171" t="s">
        <v>446</v>
      </c>
      <c r="R23" s="63" t="s">
        <v>446</v>
      </c>
      <c r="S23" s="63" t="s">
        <v>446</v>
      </c>
      <c r="T23" s="63" t="s">
        <v>446</v>
      </c>
      <c r="U23" s="64" t="s">
        <v>446</v>
      </c>
      <c r="V23" s="50" t="s">
        <v>446</v>
      </c>
      <c r="W23" s="51" t="s">
        <v>446</v>
      </c>
      <c r="X23" s="51" t="s">
        <v>446</v>
      </c>
      <c r="Y23" s="51" t="s">
        <v>446</v>
      </c>
      <c r="Z23" s="51" t="s">
        <v>446</v>
      </c>
      <c r="AA23" s="52" t="s">
        <v>446</v>
      </c>
      <c r="AB23" s="50" t="s">
        <v>446</v>
      </c>
      <c r="AC23" s="51" t="s">
        <v>446</v>
      </c>
      <c r="AD23" s="51" t="s">
        <v>446</v>
      </c>
      <c r="AE23" s="51" t="s">
        <v>446</v>
      </c>
      <c r="AF23" s="51" t="s">
        <v>446</v>
      </c>
      <c r="AG23" s="52" t="s">
        <v>446</v>
      </c>
      <c r="AH23" s="53" t="s">
        <v>446</v>
      </c>
      <c r="AI23" s="54" t="s">
        <v>446</v>
      </c>
      <c r="AJ23" s="54" t="s">
        <v>446</v>
      </c>
      <c r="AK23" s="54" t="s">
        <v>446</v>
      </c>
      <c r="AL23" s="54" t="s">
        <v>446</v>
      </c>
      <c r="AN23" s="459"/>
      <c r="AO23" s="460"/>
      <c r="AP23" s="460"/>
      <c r="AQ23" s="460"/>
      <c r="AR23" s="460"/>
      <c r="AS23" s="460"/>
      <c r="AT23" s="465"/>
      <c r="AU23" s="466"/>
    </row>
    <row r="24" spans="2:47" ht="15.75" hidden="1" customHeight="1">
      <c r="B24" s="446"/>
      <c r="C24" s="446"/>
      <c r="D24" s="447"/>
      <c r="E24" s="420"/>
      <c r="F24" s="418"/>
      <c r="G24" s="418"/>
      <c r="H24" s="418"/>
      <c r="I24" s="418"/>
      <c r="J24" s="170" t="s">
        <v>446</v>
      </c>
      <c r="K24" s="171" t="s">
        <v>446</v>
      </c>
      <c r="L24" s="171" t="s">
        <v>446</v>
      </c>
      <c r="M24" s="171" t="s">
        <v>446</v>
      </c>
      <c r="N24" s="171" t="s">
        <v>446</v>
      </c>
      <c r="O24" s="172" t="s">
        <v>446</v>
      </c>
      <c r="P24" s="170" t="s">
        <v>446</v>
      </c>
      <c r="Q24" s="171" t="s">
        <v>446</v>
      </c>
      <c r="R24" s="63" t="s">
        <v>446</v>
      </c>
      <c r="S24" s="63" t="s">
        <v>446</v>
      </c>
      <c r="T24" s="63" t="s">
        <v>446</v>
      </c>
      <c r="U24" s="64" t="s">
        <v>446</v>
      </c>
      <c r="V24" s="50" t="s">
        <v>446</v>
      </c>
      <c r="W24" s="51" t="s">
        <v>446</v>
      </c>
      <c r="X24" s="51" t="s">
        <v>446</v>
      </c>
      <c r="Y24" s="51" t="s">
        <v>446</v>
      </c>
      <c r="Z24" s="51" t="s">
        <v>446</v>
      </c>
      <c r="AA24" s="52" t="s">
        <v>446</v>
      </c>
      <c r="AB24" s="50" t="s">
        <v>446</v>
      </c>
      <c r="AC24" s="51" t="s">
        <v>446</v>
      </c>
      <c r="AD24" s="51" t="s">
        <v>446</v>
      </c>
      <c r="AE24" s="51" t="s">
        <v>446</v>
      </c>
      <c r="AF24" s="51" t="s">
        <v>446</v>
      </c>
      <c r="AG24" s="52" t="s">
        <v>446</v>
      </c>
      <c r="AH24" s="53" t="s">
        <v>446</v>
      </c>
      <c r="AI24" s="54" t="s">
        <v>446</v>
      </c>
      <c r="AJ24" s="54" t="s">
        <v>446</v>
      </c>
      <c r="AK24" s="54" t="s">
        <v>446</v>
      </c>
      <c r="AL24" s="54" t="s">
        <v>446</v>
      </c>
      <c r="AN24" s="459"/>
      <c r="AO24" s="460"/>
      <c r="AP24" s="460"/>
      <c r="AQ24" s="460"/>
      <c r="AR24" s="460"/>
      <c r="AS24" s="460"/>
      <c r="AT24" s="465"/>
      <c r="AU24" s="466"/>
    </row>
    <row r="25" spans="2:47" ht="15.75" hidden="1" customHeight="1" thickBot="1">
      <c r="B25" s="446"/>
      <c r="C25" s="446"/>
      <c r="D25" s="447"/>
      <c r="E25" s="420"/>
      <c r="F25" s="418"/>
      <c r="G25" s="418"/>
      <c r="H25" s="418"/>
      <c r="I25" s="418"/>
      <c r="J25" s="170" t="s">
        <v>446</v>
      </c>
      <c r="K25" s="171" t="s">
        <v>446</v>
      </c>
      <c r="L25" s="171" t="s">
        <v>446</v>
      </c>
      <c r="M25" s="171" t="s">
        <v>446</v>
      </c>
      <c r="N25" s="171" t="s">
        <v>446</v>
      </c>
      <c r="O25" s="172" t="s">
        <v>446</v>
      </c>
      <c r="P25" s="170" t="s">
        <v>446</v>
      </c>
      <c r="Q25" s="171" t="s">
        <v>446</v>
      </c>
      <c r="R25" s="63" t="s">
        <v>446</v>
      </c>
      <c r="S25" s="63" t="s">
        <v>446</v>
      </c>
      <c r="T25" s="63" t="s">
        <v>446</v>
      </c>
      <c r="U25" s="64" t="s">
        <v>446</v>
      </c>
      <c r="V25" s="50" t="s">
        <v>446</v>
      </c>
      <c r="W25" s="51" t="s">
        <v>446</v>
      </c>
      <c r="X25" s="51" t="s">
        <v>446</v>
      </c>
      <c r="Y25" s="51" t="s">
        <v>446</v>
      </c>
      <c r="Z25" s="51" t="s">
        <v>446</v>
      </c>
      <c r="AA25" s="52" t="s">
        <v>446</v>
      </c>
      <c r="AB25" s="50" t="s">
        <v>446</v>
      </c>
      <c r="AC25" s="51" t="s">
        <v>446</v>
      </c>
      <c r="AD25" s="51" t="s">
        <v>446</v>
      </c>
      <c r="AE25" s="51" t="s">
        <v>446</v>
      </c>
      <c r="AF25" s="51" t="s">
        <v>446</v>
      </c>
      <c r="AG25" s="52" t="s">
        <v>446</v>
      </c>
      <c r="AH25" s="53" t="s">
        <v>446</v>
      </c>
      <c r="AI25" s="54" t="s">
        <v>446</v>
      </c>
      <c r="AJ25" s="54" t="s">
        <v>446</v>
      </c>
      <c r="AK25" s="54" t="s">
        <v>446</v>
      </c>
      <c r="AL25" s="54" t="s">
        <v>446</v>
      </c>
      <c r="AN25" s="459"/>
      <c r="AO25" s="460"/>
      <c r="AP25" s="460"/>
      <c r="AQ25" s="460"/>
      <c r="AR25" s="460"/>
      <c r="AS25" s="460"/>
      <c r="AT25" s="465"/>
      <c r="AU25" s="466"/>
    </row>
    <row r="26" spans="2:47" ht="15.75" hidden="1" customHeight="1" thickBot="1">
      <c r="B26" s="446"/>
      <c r="C26" s="446"/>
      <c r="D26" s="447"/>
      <c r="E26" s="420"/>
      <c r="F26" s="418"/>
      <c r="G26" s="418"/>
      <c r="H26" s="418"/>
      <c r="I26" s="418"/>
      <c r="J26" s="170" t="s">
        <v>446</v>
      </c>
      <c r="K26" s="171" t="s">
        <v>446</v>
      </c>
      <c r="L26" s="171" t="s">
        <v>446</v>
      </c>
      <c r="M26" s="171" t="s">
        <v>446</v>
      </c>
      <c r="N26" s="171" t="s">
        <v>446</v>
      </c>
      <c r="O26" s="172" t="s">
        <v>446</v>
      </c>
      <c r="P26" s="170" t="s">
        <v>446</v>
      </c>
      <c r="Q26" s="171" t="s">
        <v>446</v>
      </c>
      <c r="R26" s="63" t="s">
        <v>446</v>
      </c>
      <c r="S26" s="63" t="s">
        <v>446</v>
      </c>
      <c r="T26" s="63" t="s">
        <v>446</v>
      </c>
      <c r="U26" s="64" t="s">
        <v>446</v>
      </c>
      <c r="V26" s="50" t="s">
        <v>446</v>
      </c>
      <c r="W26" s="51" t="s">
        <v>446</v>
      </c>
      <c r="X26" s="51" t="s">
        <v>446</v>
      </c>
      <c r="Y26" s="51" t="s">
        <v>446</v>
      </c>
      <c r="Z26" s="51" t="s">
        <v>446</v>
      </c>
      <c r="AA26" s="52" t="s">
        <v>446</v>
      </c>
      <c r="AB26" s="50" t="s">
        <v>446</v>
      </c>
      <c r="AC26" s="51" t="s">
        <v>446</v>
      </c>
      <c r="AD26" s="51" t="s">
        <v>446</v>
      </c>
      <c r="AE26" s="51" t="s">
        <v>446</v>
      </c>
      <c r="AF26" s="51" t="s">
        <v>446</v>
      </c>
      <c r="AG26" s="52" t="s">
        <v>446</v>
      </c>
      <c r="AH26" s="53" t="s">
        <v>446</v>
      </c>
      <c r="AI26" s="54" t="s">
        <v>446</v>
      </c>
      <c r="AJ26" s="54" t="s">
        <v>446</v>
      </c>
      <c r="AK26" s="54" t="s">
        <v>446</v>
      </c>
      <c r="AL26" s="54" t="s">
        <v>446</v>
      </c>
      <c r="AN26" s="459"/>
      <c r="AO26" s="460"/>
      <c r="AP26" s="460"/>
      <c r="AQ26" s="460"/>
      <c r="AR26" s="460"/>
      <c r="AS26" s="460"/>
      <c r="AT26" s="465"/>
      <c r="AU26" s="466"/>
    </row>
    <row r="27" spans="2:47" ht="21" customHeight="1" thickBot="1">
      <c r="B27" s="446"/>
      <c r="C27" s="446"/>
      <c r="D27" s="447"/>
      <c r="E27" s="421"/>
      <c r="F27" s="422"/>
      <c r="G27" s="422"/>
      <c r="H27" s="422"/>
      <c r="I27" s="422"/>
      <c r="J27" s="173" t="s">
        <v>446</v>
      </c>
      <c r="K27" s="174" t="s">
        <v>446</v>
      </c>
      <c r="L27" s="174" t="s">
        <v>446</v>
      </c>
      <c r="M27" s="174" t="s">
        <v>446</v>
      </c>
      <c r="N27" s="174" t="s">
        <v>446</v>
      </c>
      <c r="O27" s="175" t="s">
        <v>446</v>
      </c>
      <c r="P27" s="173" t="s">
        <v>446</v>
      </c>
      <c r="Q27" s="174" t="s">
        <v>446</v>
      </c>
      <c r="R27" s="66" t="s">
        <v>446</v>
      </c>
      <c r="S27" s="66" t="s">
        <v>446</v>
      </c>
      <c r="T27" s="66" t="s">
        <v>446</v>
      </c>
      <c r="U27" s="67" t="s">
        <v>446</v>
      </c>
      <c r="V27" s="55" t="s">
        <v>446</v>
      </c>
      <c r="W27" s="56" t="s">
        <v>446</v>
      </c>
      <c r="X27" s="56" t="s">
        <v>446</v>
      </c>
      <c r="Y27" s="56" t="s">
        <v>446</v>
      </c>
      <c r="Z27" s="56" t="s">
        <v>446</v>
      </c>
      <c r="AA27" s="57" t="s">
        <v>446</v>
      </c>
      <c r="AB27" s="55" t="s">
        <v>446</v>
      </c>
      <c r="AC27" s="56" t="s">
        <v>446</v>
      </c>
      <c r="AD27" s="56" t="s">
        <v>446</v>
      </c>
      <c r="AE27" s="56" t="s">
        <v>446</v>
      </c>
      <c r="AF27" s="56" t="s">
        <v>446</v>
      </c>
      <c r="AG27" s="57" t="s">
        <v>446</v>
      </c>
      <c r="AH27" s="58" t="s">
        <v>446</v>
      </c>
      <c r="AI27" s="59" t="s">
        <v>446</v>
      </c>
      <c r="AJ27" s="59" t="s">
        <v>446</v>
      </c>
      <c r="AK27" s="59" t="s">
        <v>446</v>
      </c>
      <c r="AL27" s="59" t="s">
        <v>446</v>
      </c>
      <c r="AN27" s="461"/>
      <c r="AO27" s="462"/>
      <c r="AP27" s="462"/>
      <c r="AQ27" s="462"/>
      <c r="AR27" s="462"/>
      <c r="AS27" s="462"/>
      <c r="AT27" s="467"/>
      <c r="AU27" s="468"/>
    </row>
    <row r="28" spans="2:47" ht="15.75" customHeight="1">
      <c r="B28" s="446"/>
      <c r="C28" s="446"/>
      <c r="D28" s="447"/>
      <c r="E28" s="414" t="s">
        <v>452</v>
      </c>
      <c r="F28" s="415"/>
      <c r="G28" s="415"/>
      <c r="H28" s="415"/>
      <c r="I28" s="416"/>
      <c r="J28" s="167" t="s">
        <v>446</v>
      </c>
      <c r="K28" s="168" t="s">
        <v>446</v>
      </c>
      <c r="L28" s="168" t="s">
        <v>446</v>
      </c>
      <c r="M28" s="168" t="s">
        <v>446</v>
      </c>
      <c r="N28" s="168" t="s">
        <v>446</v>
      </c>
      <c r="O28" s="169" t="s">
        <v>446</v>
      </c>
      <c r="P28" s="167" t="s">
        <v>446</v>
      </c>
      <c r="Q28" s="168" t="s">
        <v>446</v>
      </c>
      <c r="R28" s="168" t="s">
        <v>446</v>
      </c>
      <c r="S28" s="168" t="s">
        <v>446</v>
      </c>
      <c r="T28" s="168" t="s">
        <v>446</v>
      </c>
      <c r="U28" s="169" t="s">
        <v>446</v>
      </c>
      <c r="V28" s="167" t="s">
        <v>446</v>
      </c>
      <c r="W28" s="168" t="s">
        <v>446</v>
      </c>
      <c r="X28" s="60" t="s">
        <v>446</v>
      </c>
      <c r="Y28" s="60" t="s">
        <v>446</v>
      </c>
      <c r="Z28" s="60" t="s">
        <v>446</v>
      </c>
      <c r="AA28" s="61" t="s">
        <v>446</v>
      </c>
      <c r="AB28" s="45" t="s">
        <v>446</v>
      </c>
      <c r="AC28" s="46" t="s">
        <v>446</v>
      </c>
      <c r="AD28" s="46" t="s">
        <v>446</v>
      </c>
      <c r="AE28" s="46" t="s">
        <v>446</v>
      </c>
      <c r="AF28" s="46" t="s">
        <v>446</v>
      </c>
      <c r="AG28" s="47" t="s">
        <v>446</v>
      </c>
      <c r="AH28" s="48" t="s">
        <v>446</v>
      </c>
      <c r="AI28" s="49" t="s">
        <v>446</v>
      </c>
      <c r="AJ28" s="49" t="s">
        <v>446</v>
      </c>
      <c r="AK28" s="49" t="s">
        <v>446</v>
      </c>
      <c r="AL28" s="49" t="s">
        <v>446</v>
      </c>
      <c r="AN28" s="424" t="s">
        <v>375</v>
      </c>
      <c r="AO28" s="425"/>
      <c r="AP28" s="425"/>
      <c r="AQ28" s="425"/>
      <c r="AR28" s="425"/>
      <c r="AS28" s="425"/>
      <c r="AT28" s="432" t="s">
        <v>453</v>
      </c>
      <c r="AU28" s="432"/>
    </row>
    <row r="29" spans="2:47" ht="15.75">
      <c r="B29" s="446"/>
      <c r="C29" s="446"/>
      <c r="D29" s="447"/>
      <c r="E29" s="417"/>
      <c r="F29" s="418"/>
      <c r="G29" s="418"/>
      <c r="H29" s="418"/>
      <c r="I29" s="419"/>
      <c r="J29" s="170" t="s">
        <v>446</v>
      </c>
      <c r="K29" s="171" t="s">
        <v>446</v>
      </c>
      <c r="L29" s="171" t="s">
        <v>446</v>
      </c>
      <c r="M29" s="171" t="s">
        <v>446</v>
      </c>
      <c r="N29" s="171" t="s">
        <v>446</v>
      </c>
      <c r="O29" s="172" t="s">
        <v>446</v>
      </c>
      <c r="P29" s="170" t="s">
        <v>446</v>
      </c>
      <c r="Q29" s="171" t="s">
        <v>446</v>
      </c>
      <c r="R29" s="171" t="s">
        <v>446</v>
      </c>
      <c r="S29" s="171" t="s">
        <v>446</v>
      </c>
      <c r="T29" s="171" t="s">
        <v>446</v>
      </c>
      <c r="U29" s="172" t="s">
        <v>446</v>
      </c>
      <c r="V29" s="170" t="s">
        <v>446</v>
      </c>
      <c r="W29" s="171" t="s">
        <v>446</v>
      </c>
      <c r="X29" s="63" t="s">
        <v>446</v>
      </c>
      <c r="Y29" s="63" t="s">
        <v>446</v>
      </c>
      <c r="Z29" s="63" t="s">
        <v>446</v>
      </c>
      <c r="AA29" s="64" t="s">
        <v>446</v>
      </c>
      <c r="AB29" s="50" t="s">
        <v>446</v>
      </c>
      <c r="AC29" s="51" t="s">
        <v>446</v>
      </c>
      <c r="AD29" s="51" t="s">
        <v>446</v>
      </c>
      <c r="AE29" s="51" t="s">
        <v>446</v>
      </c>
      <c r="AF29" s="51" t="s">
        <v>446</v>
      </c>
      <c r="AG29" s="52" t="s">
        <v>446</v>
      </c>
      <c r="AH29" s="53" t="s">
        <v>446</v>
      </c>
      <c r="AI29" s="54" t="s">
        <v>446</v>
      </c>
      <c r="AJ29" s="54" t="s">
        <v>446</v>
      </c>
      <c r="AK29" s="54" t="s">
        <v>446</v>
      </c>
      <c r="AL29" s="54" t="s">
        <v>446</v>
      </c>
      <c r="AN29" s="426"/>
      <c r="AO29" s="427"/>
      <c r="AP29" s="427"/>
      <c r="AQ29" s="427"/>
      <c r="AR29" s="427"/>
      <c r="AS29" s="427"/>
      <c r="AT29" s="432"/>
      <c r="AU29" s="432"/>
    </row>
    <row r="30" spans="2:47" ht="15.75">
      <c r="B30" s="446"/>
      <c r="C30" s="446"/>
      <c r="D30" s="447"/>
      <c r="E30" s="420"/>
      <c r="F30" s="418"/>
      <c r="G30" s="418"/>
      <c r="H30" s="418"/>
      <c r="I30" s="419"/>
      <c r="J30" s="170" t="s">
        <v>446</v>
      </c>
      <c r="K30" s="171" t="s">
        <v>446</v>
      </c>
      <c r="L30" s="171" t="s">
        <v>446</v>
      </c>
      <c r="M30" s="171" t="s">
        <v>446</v>
      </c>
      <c r="N30" s="171" t="s">
        <v>446</v>
      </c>
      <c r="O30" s="172" t="s">
        <v>446</v>
      </c>
      <c r="P30" s="170" t="s">
        <v>446</v>
      </c>
      <c r="Q30" s="171" t="s">
        <v>446</v>
      </c>
      <c r="R30" s="171" t="s">
        <v>446</v>
      </c>
      <c r="S30" s="171" t="s">
        <v>446</v>
      </c>
      <c r="T30" s="171" t="s">
        <v>446</v>
      </c>
      <c r="U30" s="172" t="s">
        <v>446</v>
      </c>
      <c r="V30" s="170" t="s">
        <v>446</v>
      </c>
      <c r="W30" s="171" t="s">
        <v>446</v>
      </c>
      <c r="X30" s="63" t="s">
        <v>446</v>
      </c>
      <c r="Y30" s="63" t="s">
        <v>446</v>
      </c>
      <c r="Z30" s="63" t="s">
        <v>446</v>
      </c>
      <c r="AA30" s="64" t="s">
        <v>446</v>
      </c>
      <c r="AB30" s="50" t="s">
        <v>446</v>
      </c>
      <c r="AC30" s="51" t="s">
        <v>446</v>
      </c>
      <c r="AD30" s="51" t="s">
        <v>446</v>
      </c>
      <c r="AE30" s="51" t="s">
        <v>446</v>
      </c>
      <c r="AF30" s="51" t="s">
        <v>446</v>
      </c>
      <c r="AG30" s="52" t="s">
        <v>446</v>
      </c>
      <c r="AH30" s="53" t="s">
        <v>446</v>
      </c>
      <c r="AI30" s="54" t="s">
        <v>446</v>
      </c>
      <c r="AJ30" s="54" t="s">
        <v>446</v>
      </c>
      <c r="AK30" s="54" t="s">
        <v>446</v>
      </c>
      <c r="AL30" s="54" t="s">
        <v>446</v>
      </c>
      <c r="AN30" s="426"/>
      <c r="AO30" s="427"/>
      <c r="AP30" s="427"/>
      <c r="AQ30" s="427"/>
      <c r="AR30" s="427"/>
      <c r="AS30" s="427"/>
      <c r="AT30" s="432"/>
      <c r="AU30" s="432"/>
    </row>
    <row r="31" spans="2:47" ht="15.75">
      <c r="B31" s="446"/>
      <c r="C31" s="446"/>
      <c r="D31" s="447"/>
      <c r="E31" s="420"/>
      <c r="F31" s="418"/>
      <c r="G31" s="418"/>
      <c r="H31" s="418"/>
      <c r="I31" s="419"/>
      <c r="J31" s="170" t="s">
        <v>446</v>
      </c>
      <c r="K31" s="171" t="s">
        <v>446</v>
      </c>
      <c r="L31" s="171" t="s">
        <v>446</v>
      </c>
      <c r="M31" s="171" t="s">
        <v>446</v>
      </c>
      <c r="N31" s="171" t="s">
        <v>446</v>
      </c>
      <c r="O31" s="172" t="s">
        <v>446</v>
      </c>
      <c r="P31" s="170" t="s">
        <v>446</v>
      </c>
      <c r="Q31" s="171" t="s">
        <v>446</v>
      </c>
      <c r="R31" s="171" t="s">
        <v>446</v>
      </c>
      <c r="S31" s="171" t="s">
        <v>446</v>
      </c>
      <c r="T31" s="171" t="s">
        <v>446</v>
      </c>
      <c r="U31" s="172" t="s">
        <v>446</v>
      </c>
      <c r="V31" s="170" t="s">
        <v>446</v>
      </c>
      <c r="W31" s="171" t="s">
        <v>446</v>
      </c>
      <c r="X31" s="63" t="s">
        <v>446</v>
      </c>
      <c r="Y31" s="63" t="s">
        <v>446</v>
      </c>
      <c r="Z31" s="63" t="s">
        <v>446</v>
      </c>
      <c r="AA31" s="64" t="s">
        <v>446</v>
      </c>
      <c r="AB31" s="50" t="s">
        <v>446</v>
      </c>
      <c r="AC31" s="51" t="s">
        <v>446</v>
      </c>
      <c r="AD31" s="51" t="s">
        <v>446</v>
      </c>
      <c r="AE31" s="51" t="s">
        <v>446</v>
      </c>
      <c r="AF31" s="51" t="s">
        <v>446</v>
      </c>
      <c r="AG31" s="52" t="s">
        <v>446</v>
      </c>
      <c r="AH31" s="53" t="s">
        <v>446</v>
      </c>
      <c r="AI31" s="54" t="s">
        <v>446</v>
      </c>
      <c r="AJ31" s="54" t="s">
        <v>446</v>
      </c>
      <c r="AK31" s="54" t="s">
        <v>446</v>
      </c>
      <c r="AL31" s="54" t="s">
        <v>446</v>
      </c>
      <c r="AN31" s="426"/>
      <c r="AO31" s="427"/>
      <c r="AP31" s="427"/>
      <c r="AQ31" s="427"/>
      <c r="AR31" s="427"/>
      <c r="AS31" s="427"/>
      <c r="AT31" s="432"/>
      <c r="AU31" s="432"/>
    </row>
    <row r="32" spans="2:47" ht="15.75">
      <c r="B32" s="446"/>
      <c r="C32" s="446"/>
      <c r="D32" s="447"/>
      <c r="E32" s="420"/>
      <c r="F32" s="418"/>
      <c r="G32" s="418"/>
      <c r="H32" s="418"/>
      <c r="I32" s="419"/>
      <c r="J32" s="170" t="s">
        <v>446</v>
      </c>
      <c r="K32" s="171" t="s">
        <v>446</v>
      </c>
      <c r="L32" s="171" t="s">
        <v>446</v>
      </c>
      <c r="M32" s="171" t="s">
        <v>446</v>
      </c>
      <c r="N32" s="171" t="s">
        <v>446</v>
      </c>
      <c r="O32" s="172" t="s">
        <v>446</v>
      </c>
      <c r="P32" s="170" t="s">
        <v>446</v>
      </c>
      <c r="Q32" s="171" t="s">
        <v>446</v>
      </c>
      <c r="R32" s="171" t="s">
        <v>446</v>
      </c>
      <c r="S32" s="171" t="s">
        <v>446</v>
      </c>
      <c r="T32" s="171" t="s">
        <v>446</v>
      </c>
      <c r="U32" s="172" t="s">
        <v>446</v>
      </c>
      <c r="V32" s="170" t="s">
        <v>446</v>
      </c>
      <c r="W32" s="171" t="s">
        <v>446</v>
      </c>
      <c r="X32" s="63" t="s">
        <v>446</v>
      </c>
      <c r="Y32" s="63" t="s">
        <v>446</v>
      </c>
      <c r="Z32" s="63" t="s">
        <v>446</v>
      </c>
      <c r="AA32" s="64" t="s">
        <v>446</v>
      </c>
      <c r="AB32" s="50" t="s">
        <v>446</v>
      </c>
      <c r="AC32" s="51" t="s">
        <v>446</v>
      </c>
      <c r="AD32" s="51" t="s">
        <v>446</v>
      </c>
      <c r="AE32" s="51" t="s">
        <v>446</v>
      </c>
      <c r="AF32" s="51" t="s">
        <v>446</v>
      </c>
      <c r="AG32" s="52" t="s">
        <v>446</v>
      </c>
      <c r="AH32" s="53" t="s">
        <v>446</v>
      </c>
      <c r="AI32" s="54" t="s">
        <v>446</v>
      </c>
      <c r="AJ32" s="54" t="s">
        <v>446</v>
      </c>
      <c r="AK32" s="54" t="s">
        <v>446</v>
      </c>
      <c r="AL32" s="54" t="s">
        <v>446</v>
      </c>
      <c r="AN32" s="426"/>
      <c r="AO32" s="427"/>
      <c r="AP32" s="427"/>
      <c r="AQ32" s="427"/>
      <c r="AR32" s="427"/>
      <c r="AS32" s="427"/>
      <c r="AT32" s="432"/>
      <c r="AU32" s="432"/>
    </row>
    <row r="33" spans="2:47" ht="15.75">
      <c r="B33" s="446"/>
      <c r="C33" s="446"/>
      <c r="D33" s="447"/>
      <c r="E33" s="420"/>
      <c r="F33" s="418"/>
      <c r="G33" s="418"/>
      <c r="H33" s="418"/>
      <c r="I33" s="419"/>
      <c r="J33" s="170" t="s">
        <v>446</v>
      </c>
      <c r="K33" s="171" t="s">
        <v>446</v>
      </c>
      <c r="L33" s="171" t="s">
        <v>446</v>
      </c>
      <c r="M33" s="171" t="s">
        <v>446</v>
      </c>
      <c r="N33" s="171" t="s">
        <v>446</v>
      </c>
      <c r="O33" s="172" t="s">
        <v>446</v>
      </c>
      <c r="P33" s="170" t="s">
        <v>446</v>
      </c>
      <c r="Q33" s="171" t="s">
        <v>446</v>
      </c>
      <c r="R33" s="171" t="s">
        <v>446</v>
      </c>
      <c r="S33" s="171" t="s">
        <v>446</v>
      </c>
      <c r="T33" s="171" t="s">
        <v>446</v>
      </c>
      <c r="U33" s="172" t="s">
        <v>446</v>
      </c>
      <c r="V33" s="170" t="s">
        <v>446</v>
      </c>
      <c r="W33" s="171" t="s">
        <v>446</v>
      </c>
      <c r="X33" s="63" t="s">
        <v>446</v>
      </c>
      <c r="Y33" s="63" t="s">
        <v>446</v>
      </c>
      <c r="Z33" s="63" t="s">
        <v>446</v>
      </c>
      <c r="AA33" s="64" t="s">
        <v>446</v>
      </c>
      <c r="AB33" s="50" t="s">
        <v>446</v>
      </c>
      <c r="AC33" s="51" t="s">
        <v>446</v>
      </c>
      <c r="AD33" s="51" t="s">
        <v>446</v>
      </c>
      <c r="AE33" s="51" t="s">
        <v>446</v>
      </c>
      <c r="AF33" s="51" t="s">
        <v>446</v>
      </c>
      <c r="AG33" s="52" t="s">
        <v>446</v>
      </c>
      <c r="AH33" s="53" t="s">
        <v>446</v>
      </c>
      <c r="AI33" s="54" t="s">
        <v>446</v>
      </c>
      <c r="AJ33" s="54" t="s">
        <v>446</v>
      </c>
      <c r="AK33" s="54" t="s">
        <v>446</v>
      </c>
      <c r="AL33" s="54" t="s">
        <v>446</v>
      </c>
      <c r="AN33" s="426"/>
      <c r="AO33" s="427"/>
      <c r="AP33" s="427"/>
      <c r="AQ33" s="427"/>
      <c r="AR33" s="427"/>
      <c r="AS33" s="427"/>
      <c r="AT33" s="432"/>
      <c r="AU33" s="432"/>
    </row>
    <row r="34" spans="2:47" ht="15.75">
      <c r="B34" s="446"/>
      <c r="C34" s="446"/>
      <c r="D34" s="447"/>
      <c r="E34" s="420"/>
      <c r="F34" s="418"/>
      <c r="G34" s="418"/>
      <c r="H34" s="418"/>
      <c r="I34" s="419"/>
      <c r="J34" s="170" t="s">
        <v>446</v>
      </c>
      <c r="K34" s="171" t="s">
        <v>446</v>
      </c>
      <c r="L34" s="171" t="s">
        <v>446</v>
      </c>
      <c r="M34" s="171" t="s">
        <v>446</v>
      </c>
      <c r="N34" s="171" t="s">
        <v>446</v>
      </c>
      <c r="O34" s="172" t="s">
        <v>446</v>
      </c>
      <c r="P34" s="170" t="s">
        <v>446</v>
      </c>
      <c r="Q34" s="171" t="s">
        <v>446</v>
      </c>
      <c r="R34" s="171" t="s">
        <v>446</v>
      </c>
      <c r="S34" s="171" t="s">
        <v>446</v>
      </c>
      <c r="T34" s="171" t="s">
        <v>446</v>
      </c>
      <c r="U34" s="172" t="s">
        <v>446</v>
      </c>
      <c r="V34" s="170" t="s">
        <v>446</v>
      </c>
      <c r="W34" s="171" t="s">
        <v>446</v>
      </c>
      <c r="X34" s="63" t="s">
        <v>446</v>
      </c>
      <c r="Y34" s="63" t="s">
        <v>446</v>
      </c>
      <c r="Z34" s="63" t="s">
        <v>446</v>
      </c>
      <c r="AA34" s="64" t="s">
        <v>446</v>
      </c>
      <c r="AB34" s="50" t="s">
        <v>446</v>
      </c>
      <c r="AC34" s="51" t="s">
        <v>446</v>
      </c>
      <c r="AD34" s="51" t="s">
        <v>446</v>
      </c>
      <c r="AE34" s="51" t="s">
        <v>446</v>
      </c>
      <c r="AF34" s="51" t="s">
        <v>446</v>
      </c>
      <c r="AG34" s="52" t="s">
        <v>446</v>
      </c>
      <c r="AH34" s="53" t="s">
        <v>446</v>
      </c>
      <c r="AI34" s="54" t="s">
        <v>446</v>
      </c>
      <c r="AJ34" s="54" t="s">
        <v>446</v>
      </c>
      <c r="AK34" s="54" t="s">
        <v>446</v>
      </c>
      <c r="AL34" s="54" t="s">
        <v>446</v>
      </c>
      <c r="AN34" s="426"/>
      <c r="AO34" s="427"/>
      <c r="AP34" s="427"/>
      <c r="AQ34" s="427"/>
      <c r="AR34" s="427"/>
      <c r="AS34" s="427"/>
      <c r="AT34" s="432"/>
      <c r="AU34" s="432"/>
    </row>
    <row r="35" spans="2:47" ht="6" customHeight="1" thickBot="1">
      <c r="B35" s="446"/>
      <c r="C35" s="446"/>
      <c r="D35" s="447"/>
      <c r="E35" s="420"/>
      <c r="F35" s="418"/>
      <c r="G35" s="418"/>
      <c r="H35" s="418"/>
      <c r="I35" s="419"/>
      <c r="J35" s="170" t="s">
        <v>446</v>
      </c>
      <c r="K35" s="171" t="s">
        <v>446</v>
      </c>
      <c r="L35" s="171" t="s">
        <v>446</v>
      </c>
      <c r="M35" s="171" t="s">
        <v>446</v>
      </c>
      <c r="N35" s="171" t="s">
        <v>446</v>
      </c>
      <c r="O35" s="172" t="s">
        <v>446</v>
      </c>
      <c r="P35" s="170" t="s">
        <v>446</v>
      </c>
      <c r="Q35" s="171" t="s">
        <v>446</v>
      </c>
      <c r="R35" s="171" t="s">
        <v>446</v>
      </c>
      <c r="S35" s="171" t="s">
        <v>446</v>
      </c>
      <c r="T35" s="171" t="s">
        <v>446</v>
      </c>
      <c r="U35" s="172" t="s">
        <v>446</v>
      </c>
      <c r="V35" s="170" t="s">
        <v>446</v>
      </c>
      <c r="W35" s="171" t="s">
        <v>446</v>
      </c>
      <c r="X35" s="63" t="s">
        <v>446</v>
      </c>
      <c r="Y35" s="63" t="s">
        <v>446</v>
      </c>
      <c r="Z35" s="63" t="s">
        <v>446</v>
      </c>
      <c r="AA35" s="64" t="s">
        <v>446</v>
      </c>
      <c r="AB35" s="50" t="s">
        <v>446</v>
      </c>
      <c r="AC35" s="51" t="s">
        <v>446</v>
      </c>
      <c r="AD35" s="51" t="s">
        <v>446</v>
      </c>
      <c r="AE35" s="51" t="s">
        <v>446</v>
      </c>
      <c r="AF35" s="51" t="s">
        <v>446</v>
      </c>
      <c r="AG35" s="52" t="s">
        <v>446</v>
      </c>
      <c r="AH35" s="53" t="s">
        <v>446</v>
      </c>
      <c r="AI35" s="54" t="s">
        <v>446</v>
      </c>
      <c r="AJ35" s="54" t="s">
        <v>446</v>
      </c>
      <c r="AK35" s="54" t="s">
        <v>446</v>
      </c>
      <c r="AL35" s="54" t="s">
        <v>446</v>
      </c>
      <c r="AN35" s="426"/>
      <c r="AO35" s="427"/>
      <c r="AP35" s="427"/>
      <c r="AQ35" s="427"/>
      <c r="AR35" s="427"/>
      <c r="AS35" s="427"/>
      <c r="AT35" s="432"/>
      <c r="AU35" s="432"/>
    </row>
    <row r="36" spans="2:47" ht="16.5" hidden="1" thickBot="1">
      <c r="B36" s="446"/>
      <c r="C36" s="446"/>
      <c r="D36" s="447"/>
      <c r="E36" s="420"/>
      <c r="F36" s="418"/>
      <c r="G36" s="418"/>
      <c r="H36" s="418"/>
      <c r="I36" s="419"/>
      <c r="J36" s="62" t="s">
        <v>446</v>
      </c>
      <c r="K36" s="63" t="s">
        <v>446</v>
      </c>
      <c r="L36" s="63" t="s">
        <v>446</v>
      </c>
      <c r="M36" s="63" t="s">
        <v>446</v>
      </c>
      <c r="N36" s="63" t="s">
        <v>446</v>
      </c>
      <c r="O36" s="64" t="s">
        <v>446</v>
      </c>
      <c r="P36" s="62" t="s">
        <v>446</v>
      </c>
      <c r="Q36" s="63" t="s">
        <v>446</v>
      </c>
      <c r="R36" s="63" t="s">
        <v>446</v>
      </c>
      <c r="S36" s="63" t="s">
        <v>446</v>
      </c>
      <c r="T36" s="63" t="s">
        <v>446</v>
      </c>
      <c r="U36" s="64" t="s">
        <v>446</v>
      </c>
      <c r="V36" s="62" t="s">
        <v>446</v>
      </c>
      <c r="W36" s="63" t="s">
        <v>446</v>
      </c>
      <c r="X36" s="63" t="s">
        <v>446</v>
      </c>
      <c r="Y36" s="63" t="s">
        <v>446</v>
      </c>
      <c r="Z36" s="63" t="s">
        <v>446</v>
      </c>
      <c r="AA36" s="64" t="s">
        <v>446</v>
      </c>
      <c r="AB36" s="50" t="s">
        <v>446</v>
      </c>
      <c r="AC36" s="51" t="s">
        <v>446</v>
      </c>
      <c r="AD36" s="51" t="s">
        <v>446</v>
      </c>
      <c r="AE36" s="51" t="s">
        <v>446</v>
      </c>
      <c r="AF36" s="51" t="s">
        <v>446</v>
      </c>
      <c r="AG36" s="52" t="s">
        <v>446</v>
      </c>
      <c r="AH36" s="53" t="s">
        <v>446</v>
      </c>
      <c r="AI36" s="54" t="s">
        <v>446</v>
      </c>
      <c r="AJ36" s="54" t="s">
        <v>446</v>
      </c>
      <c r="AK36" s="54" t="s">
        <v>446</v>
      </c>
      <c r="AL36" s="54" t="s">
        <v>446</v>
      </c>
      <c r="AN36" s="426"/>
      <c r="AO36" s="427"/>
      <c r="AP36" s="427"/>
      <c r="AQ36" s="427"/>
      <c r="AR36" s="427"/>
      <c r="AS36" s="428"/>
      <c r="AT36" s="35"/>
      <c r="AU36" s="35"/>
    </row>
    <row r="37" spans="2:47" ht="16.5" hidden="1" thickBot="1">
      <c r="B37" s="446"/>
      <c r="C37" s="446"/>
      <c r="D37" s="447"/>
      <c r="E37" s="421"/>
      <c r="F37" s="422"/>
      <c r="G37" s="422"/>
      <c r="H37" s="422"/>
      <c r="I37" s="423"/>
      <c r="J37" s="62" t="s">
        <v>446</v>
      </c>
      <c r="K37" s="63" t="s">
        <v>446</v>
      </c>
      <c r="L37" s="63" t="s">
        <v>446</v>
      </c>
      <c r="M37" s="63" t="s">
        <v>446</v>
      </c>
      <c r="N37" s="63" t="s">
        <v>446</v>
      </c>
      <c r="O37" s="64" t="s">
        <v>446</v>
      </c>
      <c r="P37" s="62" t="s">
        <v>446</v>
      </c>
      <c r="Q37" s="63" t="s">
        <v>446</v>
      </c>
      <c r="R37" s="63" t="s">
        <v>446</v>
      </c>
      <c r="S37" s="63" t="s">
        <v>446</v>
      </c>
      <c r="T37" s="63" t="s">
        <v>446</v>
      </c>
      <c r="U37" s="64" t="s">
        <v>446</v>
      </c>
      <c r="V37" s="62" t="s">
        <v>446</v>
      </c>
      <c r="W37" s="63" t="s">
        <v>446</v>
      </c>
      <c r="X37" s="63" t="s">
        <v>446</v>
      </c>
      <c r="Y37" s="63" t="s">
        <v>446</v>
      </c>
      <c r="Z37" s="63" t="s">
        <v>446</v>
      </c>
      <c r="AA37" s="64" t="s">
        <v>446</v>
      </c>
      <c r="AB37" s="55" t="s">
        <v>446</v>
      </c>
      <c r="AC37" s="56" t="s">
        <v>446</v>
      </c>
      <c r="AD37" s="56" t="s">
        <v>446</v>
      </c>
      <c r="AE37" s="56" t="s">
        <v>446</v>
      </c>
      <c r="AF37" s="56" t="s">
        <v>446</v>
      </c>
      <c r="AG37" s="57" t="s">
        <v>446</v>
      </c>
      <c r="AH37" s="58" t="s">
        <v>446</v>
      </c>
      <c r="AI37" s="59" t="s">
        <v>446</v>
      </c>
      <c r="AJ37" s="59" t="s">
        <v>446</v>
      </c>
      <c r="AK37" s="59" t="s">
        <v>446</v>
      </c>
      <c r="AL37" s="59" t="s">
        <v>446</v>
      </c>
      <c r="AN37" s="429"/>
      <c r="AO37" s="430"/>
      <c r="AP37" s="430"/>
      <c r="AQ37" s="430"/>
      <c r="AR37" s="430"/>
      <c r="AS37" s="431"/>
      <c r="AT37" s="35"/>
      <c r="AU37" s="35"/>
    </row>
    <row r="38" spans="2:47" ht="15.75">
      <c r="B38" s="446"/>
      <c r="C38" s="446"/>
      <c r="D38" s="447"/>
      <c r="E38" s="414" t="s">
        <v>454</v>
      </c>
      <c r="F38" s="415"/>
      <c r="G38" s="415"/>
      <c r="H38" s="415"/>
      <c r="I38" s="415"/>
      <c r="J38" s="68" t="s">
        <v>446</v>
      </c>
      <c r="K38" s="69" t="s">
        <v>446</v>
      </c>
      <c r="L38" s="69" t="s">
        <v>446</v>
      </c>
      <c r="M38" s="69" t="s">
        <v>446</v>
      </c>
      <c r="N38" s="69" t="s">
        <v>446</v>
      </c>
      <c r="O38" s="70" t="s">
        <v>446</v>
      </c>
      <c r="P38" s="167" t="s">
        <v>446</v>
      </c>
      <c r="Q38" s="168" t="s">
        <v>446</v>
      </c>
      <c r="R38" s="168" t="s">
        <v>446</v>
      </c>
      <c r="S38" s="168" t="s">
        <v>446</v>
      </c>
      <c r="T38" s="168" t="s">
        <v>446</v>
      </c>
      <c r="U38" s="169" t="s">
        <v>446</v>
      </c>
      <c r="V38" s="167"/>
      <c r="W38" s="168"/>
      <c r="X38" s="60" t="s">
        <v>446</v>
      </c>
      <c r="Y38" s="60" t="s">
        <v>446</v>
      </c>
      <c r="Z38" s="60" t="s">
        <v>446</v>
      </c>
      <c r="AA38" s="61" t="s">
        <v>446</v>
      </c>
      <c r="AB38" s="45" t="s">
        <v>446</v>
      </c>
      <c r="AC38" s="46" t="s">
        <v>446</v>
      </c>
      <c r="AD38" s="46" t="s">
        <v>446</v>
      </c>
      <c r="AE38" s="46" t="s">
        <v>446</v>
      </c>
      <c r="AF38" s="46" t="s">
        <v>446</v>
      </c>
      <c r="AG38" s="47" t="s">
        <v>446</v>
      </c>
      <c r="AH38" s="48" t="s">
        <v>446</v>
      </c>
      <c r="AI38" s="49" t="s">
        <v>446</v>
      </c>
      <c r="AJ38" s="49" t="s">
        <v>446</v>
      </c>
      <c r="AK38" s="49" t="s">
        <v>446</v>
      </c>
      <c r="AL38" s="49" t="s">
        <v>446</v>
      </c>
      <c r="AN38" s="433" t="s">
        <v>455</v>
      </c>
      <c r="AO38" s="434"/>
      <c r="AP38" s="434"/>
      <c r="AQ38" s="434"/>
      <c r="AR38" s="434"/>
      <c r="AS38" s="434"/>
      <c r="AT38" s="432" t="s">
        <v>456</v>
      </c>
      <c r="AU38" s="441"/>
    </row>
    <row r="39" spans="2:47" ht="15.75">
      <c r="B39" s="446"/>
      <c r="C39" s="446"/>
      <c r="D39" s="447"/>
      <c r="E39" s="417"/>
      <c r="F39" s="418"/>
      <c r="G39" s="418"/>
      <c r="H39" s="418"/>
      <c r="I39" s="418"/>
      <c r="J39" s="71" t="s">
        <v>446</v>
      </c>
      <c r="K39" s="72" t="s">
        <v>446</v>
      </c>
      <c r="L39" s="72" t="s">
        <v>446</v>
      </c>
      <c r="M39" s="72" t="s">
        <v>446</v>
      </c>
      <c r="N39" s="72" t="s">
        <v>446</v>
      </c>
      <c r="O39" s="73" t="s">
        <v>446</v>
      </c>
      <c r="P39" s="170" t="s">
        <v>446</v>
      </c>
      <c r="Q39" s="171" t="s">
        <v>446</v>
      </c>
      <c r="R39" s="171" t="s">
        <v>446</v>
      </c>
      <c r="S39" s="171" t="s">
        <v>446</v>
      </c>
      <c r="T39" s="171" t="s">
        <v>446</v>
      </c>
      <c r="U39" s="172" t="s">
        <v>446</v>
      </c>
      <c r="V39" s="170" t="s">
        <v>446</v>
      </c>
      <c r="W39" s="171" t="s">
        <v>446</v>
      </c>
      <c r="X39" s="63" t="s">
        <v>446</v>
      </c>
      <c r="Y39" s="63" t="s">
        <v>446</v>
      </c>
      <c r="Z39" s="63" t="s">
        <v>446</v>
      </c>
      <c r="AA39" s="64" t="s">
        <v>446</v>
      </c>
      <c r="AB39" s="50" t="s">
        <v>446</v>
      </c>
      <c r="AC39" s="51" t="s">
        <v>446</v>
      </c>
      <c r="AD39" s="51" t="s">
        <v>446</v>
      </c>
      <c r="AE39" s="51" t="s">
        <v>446</v>
      </c>
      <c r="AF39" s="51" t="s">
        <v>446</v>
      </c>
      <c r="AG39" s="52" t="s">
        <v>446</v>
      </c>
      <c r="AH39" s="53" t="s">
        <v>446</v>
      </c>
      <c r="AI39" s="54" t="s">
        <v>446</v>
      </c>
      <c r="AJ39" s="54" t="s">
        <v>446</v>
      </c>
      <c r="AK39" s="54" t="s">
        <v>446</v>
      </c>
      <c r="AL39" s="54" t="s">
        <v>446</v>
      </c>
      <c r="AN39" s="435"/>
      <c r="AO39" s="436"/>
      <c r="AP39" s="436"/>
      <c r="AQ39" s="436"/>
      <c r="AR39" s="436"/>
      <c r="AS39" s="436"/>
      <c r="AT39" s="441"/>
      <c r="AU39" s="441"/>
    </row>
    <row r="40" spans="2:47" ht="15.75">
      <c r="B40" s="446"/>
      <c r="C40" s="446"/>
      <c r="D40" s="447"/>
      <c r="E40" s="420"/>
      <c r="F40" s="418"/>
      <c r="G40" s="418"/>
      <c r="H40" s="418"/>
      <c r="I40" s="418"/>
      <c r="J40" s="71" t="s">
        <v>446</v>
      </c>
      <c r="K40" s="72" t="s">
        <v>446</v>
      </c>
      <c r="L40" s="72" t="s">
        <v>446</v>
      </c>
      <c r="M40" s="72" t="s">
        <v>446</v>
      </c>
      <c r="N40" s="72" t="s">
        <v>446</v>
      </c>
      <c r="O40" s="73" t="s">
        <v>446</v>
      </c>
      <c r="P40" s="170" t="s">
        <v>446</v>
      </c>
      <c r="Q40" s="171" t="s">
        <v>446</v>
      </c>
      <c r="R40" s="171" t="s">
        <v>446</v>
      </c>
      <c r="S40" s="171" t="s">
        <v>446</v>
      </c>
      <c r="T40" s="171" t="s">
        <v>446</v>
      </c>
      <c r="U40" s="172" t="s">
        <v>446</v>
      </c>
      <c r="V40" s="170" t="s">
        <v>446</v>
      </c>
      <c r="W40" s="171" t="s">
        <v>446</v>
      </c>
      <c r="X40" s="63" t="s">
        <v>446</v>
      </c>
      <c r="Y40" s="63" t="s">
        <v>446</v>
      </c>
      <c r="Z40" s="63" t="s">
        <v>446</v>
      </c>
      <c r="AA40" s="64" t="s">
        <v>446</v>
      </c>
      <c r="AB40" s="50" t="s">
        <v>446</v>
      </c>
      <c r="AC40" s="51" t="s">
        <v>446</v>
      </c>
      <c r="AD40" s="51" t="s">
        <v>446</v>
      </c>
      <c r="AE40" s="51" t="s">
        <v>446</v>
      </c>
      <c r="AF40" s="51" t="s">
        <v>446</v>
      </c>
      <c r="AG40" s="52" t="s">
        <v>446</v>
      </c>
      <c r="AH40" s="53" t="s">
        <v>446</v>
      </c>
      <c r="AI40" s="54" t="s">
        <v>446</v>
      </c>
      <c r="AJ40" s="54" t="s">
        <v>446</v>
      </c>
      <c r="AK40" s="54" t="s">
        <v>446</v>
      </c>
      <c r="AL40" s="54" t="s">
        <v>446</v>
      </c>
      <c r="AN40" s="435"/>
      <c r="AO40" s="436"/>
      <c r="AP40" s="436"/>
      <c r="AQ40" s="436"/>
      <c r="AR40" s="436"/>
      <c r="AS40" s="436"/>
      <c r="AT40" s="441"/>
      <c r="AU40" s="441"/>
    </row>
    <row r="41" spans="2:47" ht="15.75">
      <c r="B41" s="446"/>
      <c r="C41" s="446"/>
      <c r="D41" s="447"/>
      <c r="E41" s="420"/>
      <c r="F41" s="418"/>
      <c r="G41" s="418"/>
      <c r="H41" s="418"/>
      <c r="I41" s="418"/>
      <c r="J41" s="71" t="s">
        <v>446</v>
      </c>
      <c r="K41" s="72" t="s">
        <v>446</v>
      </c>
      <c r="L41" s="72" t="s">
        <v>446</v>
      </c>
      <c r="M41" s="72" t="s">
        <v>446</v>
      </c>
      <c r="N41" s="72" t="s">
        <v>446</v>
      </c>
      <c r="O41" s="73" t="s">
        <v>446</v>
      </c>
      <c r="P41" s="170" t="s">
        <v>446</v>
      </c>
      <c r="Q41" s="171" t="s">
        <v>446</v>
      </c>
      <c r="R41" s="171" t="s">
        <v>446</v>
      </c>
      <c r="S41" s="171" t="s">
        <v>446</v>
      </c>
      <c r="T41" s="171" t="s">
        <v>446</v>
      </c>
      <c r="U41" s="172" t="s">
        <v>446</v>
      </c>
      <c r="V41" s="170" t="s">
        <v>446</v>
      </c>
      <c r="W41" s="171" t="s">
        <v>446</v>
      </c>
      <c r="X41" s="63" t="s">
        <v>446</v>
      </c>
      <c r="Y41" s="63" t="s">
        <v>446</v>
      </c>
      <c r="Z41" s="63" t="s">
        <v>446</v>
      </c>
      <c r="AA41" s="64" t="s">
        <v>446</v>
      </c>
      <c r="AB41" s="50" t="s">
        <v>446</v>
      </c>
      <c r="AC41" s="51" t="s">
        <v>446</v>
      </c>
      <c r="AD41" s="51" t="s">
        <v>446</v>
      </c>
      <c r="AE41" s="51" t="s">
        <v>446</v>
      </c>
      <c r="AF41" s="51" t="s">
        <v>446</v>
      </c>
      <c r="AG41" s="52" t="s">
        <v>446</v>
      </c>
      <c r="AH41" s="53" t="s">
        <v>446</v>
      </c>
      <c r="AI41" s="54" t="s">
        <v>446</v>
      </c>
      <c r="AJ41" s="54" t="s">
        <v>446</v>
      </c>
      <c r="AK41" s="54" t="s">
        <v>446</v>
      </c>
      <c r="AL41" s="54" t="s">
        <v>446</v>
      </c>
      <c r="AN41" s="435"/>
      <c r="AO41" s="436"/>
      <c r="AP41" s="436"/>
      <c r="AQ41" s="436"/>
      <c r="AR41" s="436"/>
      <c r="AS41" s="436"/>
      <c r="AT41" s="441"/>
      <c r="AU41" s="441"/>
    </row>
    <row r="42" spans="2:47" ht="15.75">
      <c r="B42" s="446"/>
      <c r="C42" s="446"/>
      <c r="D42" s="447"/>
      <c r="E42" s="420"/>
      <c r="F42" s="418"/>
      <c r="G42" s="418"/>
      <c r="H42" s="418"/>
      <c r="I42" s="418"/>
      <c r="J42" s="71" t="s">
        <v>446</v>
      </c>
      <c r="K42" s="72" t="s">
        <v>446</v>
      </c>
      <c r="L42" s="72" t="s">
        <v>446</v>
      </c>
      <c r="M42" s="72" t="s">
        <v>446</v>
      </c>
      <c r="N42" s="72" t="s">
        <v>446</v>
      </c>
      <c r="O42" s="73" t="s">
        <v>446</v>
      </c>
      <c r="P42" s="170" t="s">
        <v>446</v>
      </c>
      <c r="Q42" s="171" t="s">
        <v>446</v>
      </c>
      <c r="R42" s="171" t="s">
        <v>446</v>
      </c>
      <c r="S42" s="171" t="s">
        <v>446</v>
      </c>
      <c r="T42" s="171" t="s">
        <v>446</v>
      </c>
      <c r="U42" s="172" t="s">
        <v>446</v>
      </c>
      <c r="V42" s="170" t="s">
        <v>446</v>
      </c>
      <c r="W42" s="171" t="s">
        <v>446</v>
      </c>
      <c r="X42" s="63" t="s">
        <v>446</v>
      </c>
      <c r="Y42" s="63" t="s">
        <v>446</v>
      </c>
      <c r="Z42" s="63" t="s">
        <v>446</v>
      </c>
      <c r="AA42" s="64" t="s">
        <v>446</v>
      </c>
      <c r="AB42" s="50" t="s">
        <v>446</v>
      </c>
      <c r="AC42" s="51" t="s">
        <v>446</v>
      </c>
      <c r="AD42" s="51" t="s">
        <v>446</v>
      </c>
      <c r="AE42" s="51" t="s">
        <v>446</v>
      </c>
      <c r="AF42" s="51" t="s">
        <v>446</v>
      </c>
      <c r="AG42" s="52" t="s">
        <v>446</v>
      </c>
      <c r="AH42" s="53" t="s">
        <v>446</v>
      </c>
      <c r="AI42" s="54" t="s">
        <v>446</v>
      </c>
      <c r="AJ42" s="54" t="s">
        <v>446</v>
      </c>
      <c r="AK42" s="54" t="s">
        <v>446</v>
      </c>
      <c r="AL42" s="54" t="s">
        <v>446</v>
      </c>
      <c r="AN42" s="435"/>
      <c r="AO42" s="436"/>
      <c r="AP42" s="436"/>
      <c r="AQ42" s="436"/>
      <c r="AR42" s="436"/>
      <c r="AS42" s="436"/>
      <c r="AT42" s="441"/>
      <c r="AU42" s="441"/>
    </row>
    <row r="43" spans="2:47" ht="15.75">
      <c r="B43" s="446"/>
      <c r="C43" s="446"/>
      <c r="D43" s="447"/>
      <c r="E43" s="420"/>
      <c r="F43" s="418"/>
      <c r="G43" s="418"/>
      <c r="H43" s="418"/>
      <c r="I43" s="418"/>
      <c r="J43" s="71" t="s">
        <v>446</v>
      </c>
      <c r="K43" s="72" t="s">
        <v>446</v>
      </c>
      <c r="L43" s="72" t="s">
        <v>446</v>
      </c>
      <c r="M43" s="72" t="s">
        <v>446</v>
      </c>
      <c r="N43" s="72" t="s">
        <v>446</v>
      </c>
      <c r="O43" s="73" t="s">
        <v>446</v>
      </c>
      <c r="P43" s="170" t="s">
        <v>446</v>
      </c>
      <c r="Q43" s="171" t="s">
        <v>446</v>
      </c>
      <c r="R43" s="171" t="s">
        <v>446</v>
      </c>
      <c r="S43" s="171" t="s">
        <v>446</v>
      </c>
      <c r="T43" s="171" t="s">
        <v>446</v>
      </c>
      <c r="U43" s="172" t="s">
        <v>446</v>
      </c>
      <c r="V43" s="170" t="s">
        <v>446</v>
      </c>
      <c r="W43" s="171" t="s">
        <v>446</v>
      </c>
      <c r="X43" s="63" t="s">
        <v>446</v>
      </c>
      <c r="Y43" s="63" t="s">
        <v>446</v>
      </c>
      <c r="Z43" s="63" t="s">
        <v>446</v>
      </c>
      <c r="AA43" s="64" t="s">
        <v>446</v>
      </c>
      <c r="AB43" s="50" t="s">
        <v>446</v>
      </c>
      <c r="AC43" s="51" t="s">
        <v>446</v>
      </c>
      <c r="AD43" s="51" t="s">
        <v>446</v>
      </c>
      <c r="AE43" s="51" t="s">
        <v>446</v>
      </c>
      <c r="AF43" s="51" t="s">
        <v>446</v>
      </c>
      <c r="AG43" s="52" t="s">
        <v>446</v>
      </c>
      <c r="AH43" s="53" t="s">
        <v>446</v>
      </c>
      <c r="AI43" s="54" t="s">
        <v>446</v>
      </c>
      <c r="AJ43" s="54" t="s">
        <v>446</v>
      </c>
      <c r="AK43" s="54" t="s">
        <v>446</v>
      </c>
      <c r="AL43" s="54" t="s">
        <v>446</v>
      </c>
      <c r="AN43" s="435"/>
      <c r="AO43" s="436"/>
      <c r="AP43" s="436"/>
      <c r="AQ43" s="436"/>
      <c r="AR43" s="436"/>
      <c r="AS43" s="436"/>
      <c r="AT43" s="441"/>
      <c r="AU43" s="441"/>
    </row>
    <row r="44" spans="2:47" ht="15.75">
      <c r="B44" s="446"/>
      <c r="C44" s="446"/>
      <c r="D44" s="447"/>
      <c r="E44" s="420"/>
      <c r="F44" s="418"/>
      <c r="G44" s="418"/>
      <c r="H44" s="418"/>
      <c r="I44" s="418"/>
      <c r="J44" s="71" t="s">
        <v>446</v>
      </c>
      <c r="K44" s="72" t="s">
        <v>446</v>
      </c>
      <c r="L44" s="72" t="s">
        <v>446</v>
      </c>
      <c r="M44" s="72" t="s">
        <v>446</v>
      </c>
      <c r="N44" s="72" t="s">
        <v>446</v>
      </c>
      <c r="O44" s="73" t="s">
        <v>446</v>
      </c>
      <c r="P44" s="170" t="s">
        <v>446</v>
      </c>
      <c r="Q44" s="171" t="s">
        <v>446</v>
      </c>
      <c r="R44" s="171" t="s">
        <v>446</v>
      </c>
      <c r="S44" s="171" t="s">
        <v>446</v>
      </c>
      <c r="T44" s="171" t="s">
        <v>446</v>
      </c>
      <c r="U44" s="172" t="s">
        <v>446</v>
      </c>
      <c r="V44" s="170" t="s">
        <v>446</v>
      </c>
      <c r="W44" s="171" t="s">
        <v>446</v>
      </c>
      <c r="X44" s="63" t="s">
        <v>446</v>
      </c>
      <c r="Y44" s="63" t="s">
        <v>446</v>
      </c>
      <c r="Z44" s="63" t="s">
        <v>446</v>
      </c>
      <c r="AA44" s="64" t="s">
        <v>446</v>
      </c>
      <c r="AB44" s="50" t="s">
        <v>446</v>
      </c>
      <c r="AC44" s="51" t="s">
        <v>446</v>
      </c>
      <c r="AD44" s="51" t="s">
        <v>446</v>
      </c>
      <c r="AE44" s="51" t="s">
        <v>446</v>
      </c>
      <c r="AF44" s="51" t="s">
        <v>446</v>
      </c>
      <c r="AG44" s="52" t="s">
        <v>446</v>
      </c>
      <c r="AH44" s="53" t="s">
        <v>446</v>
      </c>
      <c r="AI44" s="54" t="s">
        <v>446</v>
      </c>
      <c r="AJ44" s="54" t="s">
        <v>446</v>
      </c>
      <c r="AK44" s="54" t="s">
        <v>446</v>
      </c>
      <c r="AL44" s="54" t="s">
        <v>446</v>
      </c>
      <c r="AN44" s="435"/>
      <c r="AO44" s="436"/>
      <c r="AP44" s="436"/>
      <c r="AQ44" s="436"/>
      <c r="AR44" s="436"/>
      <c r="AS44" s="436"/>
      <c r="AT44" s="441"/>
      <c r="AU44" s="441"/>
    </row>
    <row r="45" spans="2:47" ht="3" customHeight="1" thickBot="1">
      <c r="B45" s="446"/>
      <c r="C45" s="446"/>
      <c r="D45" s="447"/>
      <c r="E45" s="420"/>
      <c r="F45" s="418"/>
      <c r="G45" s="418"/>
      <c r="H45" s="418"/>
      <c r="I45" s="418"/>
      <c r="J45" s="71" t="s">
        <v>446</v>
      </c>
      <c r="K45" s="72" t="s">
        <v>446</v>
      </c>
      <c r="L45" s="72" t="s">
        <v>446</v>
      </c>
      <c r="M45" s="72" t="s">
        <v>446</v>
      </c>
      <c r="N45" s="72" t="s">
        <v>446</v>
      </c>
      <c r="O45" s="73" t="s">
        <v>446</v>
      </c>
      <c r="P45" s="170" t="s">
        <v>446</v>
      </c>
      <c r="Q45" s="171" t="s">
        <v>446</v>
      </c>
      <c r="R45" s="171" t="s">
        <v>446</v>
      </c>
      <c r="S45" s="171" t="s">
        <v>446</v>
      </c>
      <c r="T45" s="171" t="s">
        <v>446</v>
      </c>
      <c r="U45" s="172" t="s">
        <v>446</v>
      </c>
      <c r="V45" s="170" t="s">
        <v>446</v>
      </c>
      <c r="W45" s="171" t="s">
        <v>446</v>
      </c>
      <c r="X45" s="63" t="s">
        <v>446</v>
      </c>
      <c r="Y45" s="63" t="s">
        <v>446</v>
      </c>
      <c r="Z45" s="63" t="s">
        <v>446</v>
      </c>
      <c r="AA45" s="64" t="s">
        <v>446</v>
      </c>
      <c r="AB45" s="50" t="s">
        <v>446</v>
      </c>
      <c r="AC45" s="51" t="s">
        <v>446</v>
      </c>
      <c r="AD45" s="51" t="s">
        <v>446</v>
      </c>
      <c r="AE45" s="51" t="s">
        <v>446</v>
      </c>
      <c r="AF45" s="51" t="s">
        <v>446</v>
      </c>
      <c r="AG45" s="52" t="s">
        <v>446</v>
      </c>
      <c r="AH45" s="53" t="s">
        <v>446</v>
      </c>
      <c r="AI45" s="54" t="s">
        <v>446</v>
      </c>
      <c r="AJ45" s="54" t="s">
        <v>446</v>
      </c>
      <c r="AK45" s="54" t="s">
        <v>446</v>
      </c>
      <c r="AL45" s="54" t="s">
        <v>446</v>
      </c>
      <c r="AN45" s="435"/>
      <c r="AO45" s="436"/>
      <c r="AP45" s="436"/>
      <c r="AQ45" s="436"/>
      <c r="AR45" s="436"/>
      <c r="AS45" s="437"/>
      <c r="AT45" s="35"/>
      <c r="AU45" s="35"/>
    </row>
    <row r="46" spans="2:47" ht="16.5" hidden="1" thickBot="1">
      <c r="B46" s="446"/>
      <c r="C46" s="446"/>
      <c r="D46" s="447"/>
      <c r="E46" s="420"/>
      <c r="F46" s="418"/>
      <c r="G46" s="418"/>
      <c r="H46" s="418"/>
      <c r="I46" s="418"/>
      <c r="J46" s="71" t="s">
        <v>446</v>
      </c>
      <c r="K46" s="72" t="s">
        <v>446</v>
      </c>
      <c r="L46" s="72" t="s">
        <v>446</v>
      </c>
      <c r="M46" s="72" t="s">
        <v>446</v>
      </c>
      <c r="N46" s="72" t="s">
        <v>446</v>
      </c>
      <c r="O46" s="73" t="s">
        <v>446</v>
      </c>
      <c r="P46" s="62" t="s">
        <v>446</v>
      </c>
      <c r="Q46" s="63" t="s">
        <v>446</v>
      </c>
      <c r="R46" s="63" t="s">
        <v>446</v>
      </c>
      <c r="S46" s="63" t="s">
        <v>446</v>
      </c>
      <c r="T46" s="63" t="s">
        <v>446</v>
      </c>
      <c r="U46" s="64" t="s">
        <v>446</v>
      </c>
      <c r="V46" s="62" t="s">
        <v>446</v>
      </c>
      <c r="W46" s="63" t="s">
        <v>446</v>
      </c>
      <c r="X46" s="63" t="s">
        <v>446</v>
      </c>
      <c r="Y46" s="63" t="s">
        <v>446</v>
      </c>
      <c r="Z46" s="63" t="s">
        <v>446</v>
      </c>
      <c r="AA46" s="64" t="s">
        <v>446</v>
      </c>
      <c r="AB46" s="50" t="s">
        <v>446</v>
      </c>
      <c r="AC46" s="51" t="s">
        <v>446</v>
      </c>
      <c r="AD46" s="51" t="s">
        <v>446</v>
      </c>
      <c r="AE46" s="51" t="s">
        <v>446</v>
      </c>
      <c r="AF46" s="51" t="s">
        <v>446</v>
      </c>
      <c r="AG46" s="52" t="s">
        <v>446</v>
      </c>
      <c r="AH46" s="53" t="s">
        <v>446</v>
      </c>
      <c r="AI46" s="54" t="s">
        <v>446</v>
      </c>
      <c r="AJ46" s="54" t="s">
        <v>446</v>
      </c>
      <c r="AK46" s="54" t="s">
        <v>446</v>
      </c>
      <c r="AL46" s="54" t="s">
        <v>446</v>
      </c>
      <c r="AN46" s="435"/>
      <c r="AO46" s="436"/>
      <c r="AP46" s="436"/>
      <c r="AQ46" s="436"/>
      <c r="AR46" s="436"/>
      <c r="AS46" s="437"/>
    </row>
    <row r="47" spans="2:47" ht="16.5" hidden="1" thickBot="1">
      <c r="B47" s="446"/>
      <c r="C47" s="446"/>
      <c r="D47" s="447"/>
      <c r="E47" s="421"/>
      <c r="F47" s="422"/>
      <c r="G47" s="422"/>
      <c r="H47" s="422"/>
      <c r="I47" s="422"/>
      <c r="J47" s="74" t="s">
        <v>446</v>
      </c>
      <c r="K47" s="75" t="s">
        <v>446</v>
      </c>
      <c r="L47" s="75" t="s">
        <v>446</v>
      </c>
      <c r="M47" s="75" t="s">
        <v>446</v>
      </c>
      <c r="N47" s="75" t="s">
        <v>446</v>
      </c>
      <c r="O47" s="76" t="s">
        <v>446</v>
      </c>
      <c r="P47" s="62" t="s">
        <v>446</v>
      </c>
      <c r="Q47" s="63" t="s">
        <v>446</v>
      </c>
      <c r="R47" s="63" t="s">
        <v>446</v>
      </c>
      <c r="S47" s="63" t="s">
        <v>446</v>
      </c>
      <c r="T47" s="63" t="s">
        <v>446</v>
      </c>
      <c r="U47" s="64" t="s">
        <v>446</v>
      </c>
      <c r="V47" s="65" t="s">
        <v>446</v>
      </c>
      <c r="W47" s="66" t="s">
        <v>446</v>
      </c>
      <c r="X47" s="66" t="s">
        <v>446</v>
      </c>
      <c r="Y47" s="66" t="s">
        <v>446</v>
      </c>
      <c r="Z47" s="66" t="s">
        <v>446</v>
      </c>
      <c r="AA47" s="67" t="s">
        <v>446</v>
      </c>
      <c r="AB47" s="55" t="s">
        <v>446</v>
      </c>
      <c r="AC47" s="56" t="s">
        <v>446</v>
      </c>
      <c r="AD47" s="56" t="s">
        <v>446</v>
      </c>
      <c r="AE47" s="56" t="s">
        <v>446</v>
      </c>
      <c r="AF47" s="56" t="s">
        <v>446</v>
      </c>
      <c r="AG47" s="57" t="s">
        <v>446</v>
      </c>
      <c r="AH47" s="58" t="s">
        <v>446</v>
      </c>
      <c r="AI47" s="59" t="s">
        <v>446</v>
      </c>
      <c r="AJ47" s="59" t="s">
        <v>446</v>
      </c>
      <c r="AK47" s="59" t="s">
        <v>446</v>
      </c>
      <c r="AL47" s="59" t="s">
        <v>446</v>
      </c>
      <c r="AN47" s="438"/>
      <c r="AO47" s="439"/>
      <c r="AP47" s="439"/>
      <c r="AQ47" s="439"/>
      <c r="AR47" s="439"/>
      <c r="AS47" s="440"/>
    </row>
    <row r="48" spans="2:47" ht="23.25">
      <c r="B48" s="446"/>
      <c r="C48" s="446"/>
      <c r="D48" s="447"/>
      <c r="E48" s="414" t="s">
        <v>457</v>
      </c>
      <c r="F48" s="415"/>
      <c r="G48" s="415"/>
      <c r="H48" s="415"/>
      <c r="I48" s="416"/>
      <c r="J48" s="68" t="s">
        <v>446</v>
      </c>
      <c r="K48" s="69" t="s">
        <v>446</v>
      </c>
      <c r="L48" s="69" t="s">
        <v>446</v>
      </c>
      <c r="M48" s="69" t="s">
        <v>446</v>
      </c>
      <c r="N48" s="69" t="s">
        <v>446</v>
      </c>
      <c r="O48" s="70" t="s">
        <v>446</v>
      </c>
      <c r="P48" s="68" t="s">
        <v>446</v>
      </c>
      <c r="Q48" s="69" t="s">
        <v>446</v>
      </c>
      <c r="R48" s="69" t="s">
        <v>446</v>
      </c>
      <c r="S48" s="69" t="s">
        <v>446</v>
      </c>
      <c r="T48" s="69" t="s">
        <v>446</v>
      </c>
      <c r="U48" s="70" t="s">
        <v>446</v>
      </c>
      <c r="V48" s="167" t="s">
        <v>446</v>
      </c>
      <c r="W48" s="176" t="s">
        <v>446</v>
      </c>
      <c r="X48" s="60" t="s">
        <v>446</v>
      </c>
      <c r="Y48" s="60" t="s">
        <v>446</v>
      </c>
      <c r="Z48" s="60" t="s">
        <v>446</v>
      </c>
      <c r="AA48" s="61" t="s">
        <v>446</v>
      </c>
      <c r="AB48" s="45" t="s">
        <v>446</v>
      </c>
      <c r="AC48" s="46" t="s">
        <v>446</v>
      </c>
      <c r="AD48" s="46" t="s">
        <v>446</v>
      </c>
      <c r="AE48" s="46" t="s">
        <v>446</v>
      </c>
      <c r="AF48" s="46" t="s">
        <v>446</v>
      </c>
      <c r="AG48" s="47" t="s">
        <v>446</v>
      </c>
      <c r="AH48" s="48" t="s">
        <v>446</v>
      </c>
      <c r="AI48" s="49" t="s">
        <v>446</v>
      </c>
      <c r="AJ48" s="49" t="s">
        <v>446</v>
      </c>
      <c r="AK48" s="49" t="s">
        <v>446</v>
      </c>
      <c r="AL48" s="49" t="s">
        <v>446</v>
      </c>
    </row>
    <row r="49" spans="2:38" ht="15.75">
      <c r="B49" s="446"/>
      <c r="C49" s="446"/>
      <c r="D49" s="447"/>
      <c r="E49" s="417"/>
      <c r="F49" s="418"/>
      <c r="G49" s="418"/>
      <c r="H49" s="418"/>
      <c r="I49" s="419"/>
      <c r="J49" s="71" t="s">
        <v>446</v>
      </c>
      <c r="K49" s="72" t="s">
        <v>446</v>
      </c>
      <c r="L49" s="72" t="s">
        <v>446</v>
      </c>
      <c r="M49" s="72" t="s">
        <v>446</v>
      </c>
      <c r="N49" s="72" t="s">
        <v>446</v>
      </c>
      <c r="O49" s="73" t="s">
        <v>446</v>
      </c>
      <c r="P49" s="71" t="s">
        <v>446</v>
      </c>
      <c r="Q49" s="72" t="s">
        <v>446</v>
      </c>
      <c r="R49" s="72" t="s">
        <v>446</v>
      </c>
      <c r="S49" s="72" t="s">
        <v>446</v>
      </c>
      <c r="T49" s="72" t="s">
        <v>446</v>
      </c>
      <c r="U49" s="73" t="s">
        <v>446</v>
      </c>
      <c r="V49" s="170" t="s">
        <v>446</v>
      </c>
      <c r="W49" s="171" t="s">
        <v>446</v>
      </c>
      <c r="X49" s="63" t="s">
        <v>446</v>
      </c>
      <c r="Y49" s="63" t="s">
        <v>446</v>
      </c>
      <c r="Z49" s="63" t="s">
        <v>446</v>
      </c>
      <c r="AA49" s="64" t="s">
        <v>446</v>
      </c>
      <c r="AB49" s="50" t="s">
        <v>446</v>
      </c>
      <c r="AC49" s="51" t="s">
        <v>446</v>
      </c>
      <c r="AD49" s="51" t="s">
        <v>446</v>
      </c>
      <c r="AE49" s="51" t="s">
        <v>446</v>
      </c>
      <c r="AF49" s="51" t="s">
        <v>446</v>
      </c>
      <c r="AG49" s="52" t="s">
        <v>446</v>
      </c>
      <c r="AH49" s="53" t="s">
        <v>446</v>
      </c>
      <c r="AI49" s="54" t="s">
        <v>446</v>
      </c>
      <c r="AJ49" s="54" t="s">
        <v>446</v>
      </c>
      <c r="AK49" s="54" t="s">
        <v>446</v>
      </c>
      <c r="AL49" s="54" t="s">
        <v>446</v>
      </c>
    </row>
    <row r="50" spans="2:38" ht="15.75">
      <c r="B50" s="446"/>
      <c r="C50" s="446"/>
      <c r="D50" s="447"/>
      <c r="E50" s="417"/>
      <c r="F50" s="418"/>
      <c r="G50" s="418"/>
      <c r="H50" s="418"/>
      <c r="I50" s="419"/>
      <c r="J50" s="71" t="s">
        <v>446</v>
      </c>
      <c r="K50" s="72" t="s">
        <v>446</v>
      </c>
      <c r="L50" s="72" t="s">
        <v>446</v>
      </c>
      <c r="M50" s="72" t="s">
        <v>446</v>
      </c>
      <c r="N50" s="72" t="s">
        <v>446</v>
      </c>
      <c r="O50" s="73" t="s">
        <v>446</v>
      </c>
      <c r="P50" s="71" t="s">
        <v>446</v>
      </c>
      <c r="Q50" s="72" t="s">
        <v>446</v>
      </c>
      <c r="R50" s="72" t="s">
        <v>446</v>
      </c>
      <c r="S50" s="72" t="s">
        <v>446</v>
      </c>
      <c r="T50" s="72" t="s">
        <v>446</v>
      </c>
      <c r="U50" s="73" t="s">
        <v>446</v>
      </c>
      <c r="V50" s="170" t="s">
        <v>446</v>
      </c>
      <c r="W50" s="171" t="s">
        <v>446</v>
      </c>
      <c r="X50" s="63" t="s">
        <v>446</v>
      </c>
      <c r="Y50" s="63" t="s">
        <v>446</v>
      </c>
      <c r="Z50" s="63" t="s">
        <v>446</v>
      </c>
      <c r="AA50" s="64" t="s">
        <v>446</v>
      </c>
      <c r="AB50" s="50" t="s">
        <v>446</v>
      </c>
      <c r="AC50" s="51" t="s">
        <v>446</v>
      </c>
      <c r="AD50" s="51" t="s">
        <v>446</v>
      </c>
      <c r="AE50" s="51" t="s">
        <v>446</v>
      </c>
      <c r="AF50" s="51" t="s">
        <v>446</v>
      </c>
      <c r="AG50" s="52" t="s">
        <v>446</v>
      </c>
      <c r="AH50" s="53" t="s">
        <v>446</v>
      </c>
      <c r="AI50" s="54" t="s">
        <v>446</v>
      </c>
      <c r="AJ50" s="54" t="s">
        <v>446</v>
      </c>
      <c r="AK50" s="54" t="s">
        <v>446</v>
      </c>
      <c r="AL50" s="54" t="s">
        <v>446</v>
      </c>
    </row>
    <row r="51" spans="2:38" ht="15.75">
      <c r="B51" s="446"/>
      <c r="C51" s="446"/>
      <c r="D51" s="447"/>
      <c r="E51" s="420"/>
      <c r="F51" s="418"/>
      <c r="G51" s="418"/>
      <c r="H51" s="418"/>
      <c r="I51" s="419"/>
      <c r="J51" s="71" t="s">
        <v>446</v>
      </c>
      <c r="K51" s="72" t="s">
        <v>446</v>
      </c>
      <c r="L51" s="72" t="s">
        <v>446</v>
      </c>
      <c r="M51" s="72" t="s">
        <v>446</v>
      </c>
      <c r="N51" s="72" t="s">
        <v>446</v>
      </c>
      <c r="O51" s="73" t="s">
        <v>446</v>
      </c>
      <c r="P51" s="71" t="s">
        <v>446</v>
      </c>
      <c r="Q51" s="72" t="s">
        <v>446</v>
      </c>
      <c r="R51" s="72" t="s">
        <v>446</v>
      </c>
      <c r="S51" s="72" t="s">
        <v>446</v>
      </c>
      <c r="T51" s="72" t="s">
        <v>446</v>
      </c>
      <c r="U51" s="73" t="s">
        <v>446</v>
      </c>
      <c r="V51" s="170" t="s">
        <v>446</v>
      </c>
      <c r="W51" s="171" t="s">
        <v>446</v>
      </c>
      <c r="X51" s="63" t="s">
        <v>446</v>
      </c>
      <c r="Y51" s="63" t="s">
        <v>446</v>
      </c>
      <c r="Z51" s="63" t="s">
        <v>446</v>
      </c>
      <c r="AA51" s="64" t="s">
        <v>446</v>
      </c>
      <c r="AB51" s="50" t="s">
        <v>446</v>
      </c>
      <c r="AC51" s="51" t="s">
        <v>446</v>
      </c>
      <c r="AD51" s="51" t="s">
        <v>446</v>
      </c>
      <c r="AE51" s="51" t="s">
        <v>446</v>
      </c>
      <c r="AF51" s="51" t="s">
        <v>446</v>
      </c>
      <c r="AG51" s="52" t="s">
        <v>446</v>
      </c>
      <c r="AH51" s="53" t="s">
        <v>446</v>
      </c>
      <c r="AI51" s="54" t="s">
        <v>446</v>
      </c>
      <c r="AJ51" s="54" t="s">
        <v>446</v>
      </c>
      <c r="AK51" s="54" t="s">
        <v>446</v>
      </c>
      <c r="AL51" s="54" t="s">
        <v>446</v>
      </c>
    </row>
    <row r="52" spans="2:38" ht="15.75">
      <c r="B52" s="446"/>
      <c r="C52" s="446"/>
      <c r="D52" s="447"/>
      <c r="E52" s="420"/>
      <c r="F52" s="418"/>
      <c r="G52" s="418"/>
      <c r="H52" s="418"/>
      <c r="I52" s="419"/>
      <c r="J52" s="71" t="s">
        <v>446</v>
      </c>
      <c r="K52" s="72" t="s">
        <v>446</v>
      </c>
      <c r="L52" s="72" t="s">
        <v>446</v>
      </c>
      <c r="M52" s="72" t="s">
        <v>446</v>
      </c>
      <c r="N52" s="72" t="s">
        <v>446</v>
      </c>
      <c r="O52" s="73" t="s">
        <v>446</v>
      </c>
      <c r="P52" s="71" t="s">
        <v>446</v>
      </c>
      <c r="Q52" s="72" t="s">
        <v>446</v>
      </c>
      <c r="R52" s="72" t="s">
        <v>446</v>
      </c>
      <c r="S52" s="72" t="s">
        <v>446</v>
      </c>
      <c r="T52" s="72" t="s">
        <v>446</v>
      </c>
      <c r="U52" s="73" t="s">
        <v>446</v>
      </c>
      <c r="V52" s="170" t="s">
        <v>446</v>
      </c>
      <c r="W52" s="171" t="s">
        <v>446</v>
      </c>
      <c r="X52" s="63" t="s">
        <v>446</v>
      </c>
      <c r="Y52" s="63" t="s">
        <v>446</v>
      </c>
      <c r="Z52" s="63" t="s">
        <v>446</v>
      </c>
      <c r="AA52" s="64" t="s">
        <v>446</v>
      </c>
      <c r="AB52" s="50" t="s">
        <v>446</v>
      </c>
      <c r="AC52" s="51" t="s">
        <v>446</v>
      </c>
      <c r="AD52" s="51" t="s">
        <v>446</v>
      </c>
      <c r="AE52" s="51" t="s">
        <v>446</v>
      </c>
      <c r="AF52" s="51" t="s">
        <v>446</v>
      </c>
      <c r="AG52" s="52" t="s">
        <v>446</v>
      </c>
      <c r="AH52" s="53" t="s">
        <v>446</v>
      </c>
      <c r="AI52" s="54" t="s">
        <v>446</v>
      </c>
      <c r="AJ52" s="54" t="s">
        <v>446</v>
      </c>
      <c r="AK52" s="54" t="s">
        <v>446</v>
      </c>
      <c r="AL52" s="54" t="s">
        <v>446</v>
      </c>
    </row>
    <row r="53" spans="2:38" ht="5.25" customHeight="1">
      <c r="B53" s="446"/>
      <c r="C53" s="446"/>
      <c r="D53" s="447"/>
      <c r="E53" s="420"/>
      <c r="F53" s="418"/>
      <c r="G53" s="418"/>
      <c r="H53" s="418"/>
      <c r="I53" s="419"/>
      <c r="J53" s="71" t="s">
        <v>446</v>
      </c>
      <c r="K53" s="72" t="s">
        <v>446</v>
      </c>
      <c r="L53" s="72" t="s">
        <v>446</v>
      </c>
      <c r="M53" s="72" t="s">
        <v>446</v>
      </c>
      <c r="N53" s="72" t="s">
        <v>446</v>
      </c>
      <c r="O53" s="73" t="s">
        <v>446</v>
      </c>
      <c r="P53" s="71" t="s">
        <v>446</v>
      </c>
      <c r="Q53" s="72" t="s">
        <v>446</v>
      </c>
      <c r="R53" s="72" t="s">
        <v>446</v>
      </c>
      <c r="S53" s="72" t="s">
        <v>446</v>
      </c>
      <c r="T53" s="72" t="s">
        <v>446</v>
      </c>
      <c r="U53" s="73" t="s">
        <v>446</v>
      </c>
      <c r="V53" s="170" t="s">
        <v>446</v>
      </c>
      <c r="W53" s="171" t="s">
        <v>446</v>
      </c>
      <c r="X53" s="63" t="s">
        <v>446</v>
      </c>
      <c r="Y53" s="63" t="s">
        <v>446</v>
      </c>
      <c r="Z53" s="63" t="s">
        <v>446</v>
      </c>
      <c r="AA53" s="64" t="s">
        <v>446</v>
      </c>
      <c r="AB53" s="50" t="s">
        <v>446</v>
      </c>
      <c r="AC53" s="51" t="s">
        <v>446</v>
      </c>
      <c r="AD53" s="51" t="s">
        <v>446</v>
      </c>
      <c r="AE53" s="51" t="s">
        <v>446</v>
      </c>
      <c r="AF53" s="51" t="s">
        <v>446</v>
      </c>
      <c r="AG53" s="52" t="s">
        <v>446</v>
      </c>
      <c r="AH53" s="53" t="s">
        <v>446</v>
      </c>
      <c r="AI53" s="54" t="s">
        <v>446</v>
      </c>
      <c r="AJ53" s="54" t="s">
        <v>446</v>
      </c>
      <c r="AK53" s="54" t="s">
        <v>446</v>
      </c>
      <c r="AL53" s="54" t="s">
        <v>446</v>
      </c>
    </row>
    <row r="54" spans="2:38" ht="3" hidden="1" customHeight="1">
      <c r="B54" s="446"/>
      <c r="C54" s="446"/>
      <c r="D54" s="447"/>
      <c r="E54" s="420"/>
      <c r="F54" s="418"/>
      <c r="G54" s="418"/>
      <c r="H54" s="418"/>
      <c r="I54" s="419"/>
      <c r="J54" s="71" t="s">
        <v>446</v>
      </c>
      <c r="K54" s="72" t="s">
        <v>446</v>
      </c>
      <c r="L54" s="72" t="s">
        <v>446</v>
      </c>
      <c r="M54" s="72" t="s">
        <v>446</v>
      </c>
      <c r="N54" s="72" t="s">
        <v>446</v>
      </c>
      <c r="O54" s="73" t="s">
        <v>446</v>
      </c>
      <c r="P54" s="71" t="s">
        <v>446</v>
      </c>
      <c r="Q54" s="72" t="s">
        <v>446</v>
      </c>
      <c r="R54" s="72" t="s">
        <v>446</v>
      </c>
      <c r="S54" s="72" t="s">
        <v>446</v>
      </c>
      <c r="T54" s="72" t="s">
        <v>446</v>
      </c>
      <c r="U54" s="73" t="s">
        <v>446</v>
      </c>
      <c r="V54" s="170" t="s">
        <v>446</v>
      </c>
      <c r="W54" s="171" t="s">
        <v>446</v>
      </c>
      <c r="X54" s="63" t="s">
        <v>446</v>
      </c>
      <c r="Y54" s="63" t="s">
        <v>446</v>
      </c>
      <c r="Z54" s="63" t="s">
        <v>446</v>
      </c>
      <c r="AA54" s="64" t="s">
        <v>446</v>
      </c>
      <c r="AB54" s="50" t="s">
        <v>446</v>
      </c>
      <c r="AC54" s="51" t="s">
        <v>446</v>
      </c>
      <c r="AD54" s="51" t="s">
        <v>446</v>
      </c>
      <c r="AE54" s="51" t="s">
        <v>446</v>
      </c>
      <c r="AF54" s="51" t="s">
        <v>446</v>
      </c>
      <c r="AG54" s="52" t="s">
        <v>446</v>
      </c>
      <c r="AH54" s="53" t="s">
        <v>446</v>
      </c>
      <c r="AI54" s="54" t="s">
        <v>446</v>
      </c>
      <c r="AJ54" s="54" t="s">
        <v>446</v>
      </c>
      <c r="AK54" s="54" t="s">
        <v>446</v>
      </c>
      <c r="AL54" s="54" t="s">
        <v>446</v>
      </c>
    </row>
    <row r="55" spans="2:38" ht="15.75" hidden="1">
      <c r="B55" s="446"/>
      <c r="C55" s="446"/>
      <c r="D55" s="447"/>
      <c r="E55" s="420"/>
      <c r="F55" s="418"/>
      <c r="G55" s="418"/>
      <c r="H55" s="418"/>
      <c r="I55" s="419"/>
      <c r="J55" s="71" t="s">
        <v>446</v>
      </c>
      <c r="K55" s="72" t="s">
        <v>446</v>
      </c>
      <c r="L55" s="72" t="s">
        <v>446</v>
      </c>
      <c r="M55" s="72" t="s">
        <v>446</v>
      </c>
      <c r="N55" s="72" t="s">
        <v>446</v>
      </c>
      <c r="O55" s="73" t="s">
        <v>446</v>
      </c>
      <c r="P55" s="71" t="s">
        <v>446</v>
      </c>
      <c r="Q55" s="72" t="s">
        <v>446</v>
      </c>
      <c r="R55" s="72" t="s">
        <v>446</v>
      </c>
      <c r="S55" s="72" t="s">
        <v>446</v>
      </c>
      <c r="T55" s="72" t="s">
        <v>446</v>
      </c>
      <c r="U55" s="73" t="s">
        <v>446</v>
      </c>
      <c r="V55" s="170" t="s">
        <v>446</v>
      </c>
      <c r="W55" s="171" t="s">
        <v>446</v>
      </c>
      <c r="X55" s="63" t="s">
        <v>446</v>
      </c>
      <c r="Y55" s="63" t="s">
        <v>446</v>
      </c>
      <c r="Z55" s="63" t="s">
        <v>446</v>
      </c>
      <c r="AA55" s="64" t="s">
        <v>446</v>
      </c>
      <c r="AB55" s="50" t="s">
        <v>446</v>
      </c>
      <c r="AC55" s="51" t="s">
        <v>446</v>
      </c>
      <c r="AD55" s="51" t="s">
        <v>446</v>
      </c>
      <c r="AE55" s="51" t="s">
        <v>446</v>
      </c>
      <c r="AF55" s="51" t="s">
        <v>446</v>
      </c>
      <c r="AG55" s="52" t="s">
        <v>446</v>
      </c>
      <c r="AH55" s="53" t="s">
        <v>446</v>
      </c>
      <c r="AI55" s="54" t="s">
        <v>446</v>
      </c>
      <c r="AJ55" s="54" t="s">
        <v>446</v>
      </c>
      <c r="AK55" s="54" t="s">
        <v>446</v>
      </c>
      <c r="AL55" s="54" t="s">
        <v>446</v>
      </c>
    </row>
    <row r="56" spans="2:38" ht="15.75" hidden="1">
      <c r="B56" s="446"/>
      <c r="C56" s="446"/>
      <c r="D56" s="447"/>
      <c r="E56" s="420"/>
      <c r="F56" s="418"/>
      <c r="G56" s="418"/>
      <c r="H56" s="418"/>
      <c r="I56" s="419"/>
      <c r="J56" s="71" t="s">
        <v>446</v>
      </c>
      <c r="K56" s="72" t="s">
        <v>446</v>
      </c>
      <c r="L56" s="72" t="s">
        <v>446</v>
      </c>
      <c r="M56" s="72" t="s">
        <v>446</v>
      </c>
      <c r="N56" s="72" t="s">
        <v>446</v>
      </c>
      <c r="O56" s="73" t="s">
        <v>446</v>
      </c>
      <c r="P56" s="71" t="s">
        <v>446</v>
      </c>
      <c r="Q56" s="72" t="s">
        <v>446</v>
      </c>
      <c r="R56" s="72" t="s">
        <v>446</v>
      </c>
      <c r="S56" s="72" t="s">
        <v>446</v>
      </c>
      <c r="T56" s="72" t="s">
        <v>446</v>
      </c>
      <c r="U56" s="73" t="s">
        <v>446</v>
      </c>
      <c r="V56" s="170" t="s">
        <v>446</v>
      </c>
      <c r="W56" s="171" t="s">
        <v>446</v>
      </c>
      <c r="X56" s="63" t="s">
        <v>446</v>
      </c>
      <c r="Y56" s="63" t="s">
        <v>446</v>
      </c>
      <c r="Z56" s="63" t="s">
        <v>446</v>
      </c>
      <c r="AA56" s="64" t="s">
        <v>446</v>
      </c>
      <c r="AB56" s="50" t="s">
        <v>446</v>
      </c>
      <c r="AC56" s="51" t="s">
        <v>446</v>
      </c>
      <c r="AD56" s="51" t="s">
        <v>446</v>
      </c>
      <c r="AE56" s="51" t="s">
        <v>446</v>
      </c>
      <c r="AF56" s="51" t="s">
        <v>446</v>
      </c>
      <c r="AG56" s="52" t="s">
        <v>446</v>
      </c>
      <c r="AH56" s="53" t="s">
        <v>446</v>
      </c>
      <c r="AI56" s="54" t="s">
        <v>446</v>
      </c>
      <c r="AJ56" s="54" t="s">
        <v>446</v>
      </c>
      <c r="AK56" s="54" t="s">
        <v>446</v>
      </c>
      <c r="AL56" s="54" t="s">
        <v>446</v>
      </c>
    </row>
    <row r="57" spans="2:38" ht="16.5" thickBot="1">
      <c r="B57" s="446"/>
      <c r="C57" s="446"/>
      <c r="D57" s="447"/>
      <c r="E57" s="421"/>
      <c r="F57" s="422"/>
      <c r="G57" s="422"/>
      <c r="H57" s="422"/>
      <c r="I57" s="423"/>
      <c r="J57" s="74" t="s">
        <v>446</v>
      </c>
      <c r="K57" s="75" t="s">
        <v>446</v>
      </c>
      <c r="L57" s="75" t="s">
        <v>446</v>
      </c>
      <c r="M57" s="75" t="s">
        <v>446</v>
      </c>
      <c r="N57" s="75" t="s">
        <v>446</v>
      </c>
      <c r="O57" s="76" t="s">
        <v>446</v>
      </c>
      <c r="P57" s="74" t="s">
        <v>446</v>
      </c>
      <c r="Q57" s="75" t="s">
        <v>446</v>
      </c>
      <c r="R57" s="75" t="s">
        <v>446</v>
      </c>
      <c r="S57" s="75" t="s">
        <v>446</v>
      </c>
      <c r="T57" s="75" t="s">
        <v>446</v>
      </c>
      <c r="U57" s="76" t="s">
        <v>446</v>
      </c>
      <c r="V57" s="173" t="s">
        <v>446</v>
      </c>
      <c r="W57" s="174" t="s">
        <v>446</v>
      </c>
      <c r="X57" s="66" t="s">
        <v>446</v>
      </c>
      <c r="Y57" s="66" t="s">
        <v>446</v>
      </c>
      <c r="Z57" s="66" t="s">
        <v>446</v>
      </c>
      <c r="AA57" s="67" t="s">
        <v>446</v>
      </c>
      <c r="AB57" s="55" t="s">
        <v>446</v>
      </c>
      <c r="AC57" s="56" t="s">
        <v>446</v>
      </c>
      <c r="AD57" s="56" t="s">
        <v>446</v>
      </c>
      <c r="AE57" s="56" t="s">
        <v>446</v>
      </c>
      <c r="AF57" s="56" t="s">
        <v>446</v>
      </c>
      <c r="AG57" s="57" t="s">
        <v>446</v>
      </c>
      <c r="AH57" s="53" t="s">
        <v>446</v>
      </c>
      <c r="AI57" s="54" t="s">
        <v>446</v>
      </c>
      <c r="AJ57" s="54" t="s">
        <v>446</v>
      </c>
      <c r="AK57" s="54" t="s">
        <v>446</v>
      </c>
      <c r="AL57" s="54" t="s">
        <v>446</v>
      </c>
    </row>
    <row r="58" spans="2:38" ht="15" customHeight="1">
      <c r="J58" s="414" t="s">
        <v>458</v>
      </c>
      <c r="K58" s="415"/>
      <c r="L58" s="415"/>
      <c r="M58" s="415"/>
      <c r="N58" s="415"/>
      <c r="O58" s="416"/>
      <c r="P58" s="414" t="s">
        <v>459</v>
      </c>
      <c r="Q58" s="415"/>
      <c r="R58" s="415"/>
      <c r="S58" s="415"/>
      <c r="T58" s="415"/>
      <c r="U58" s="416"/>
      <c r="V58" s="414" t="s">
        <v>460</v>
      </c>
      <c r="W58" s="415"/>
      <c r="X58" s="415"/>
      <c r="Y58" s="415"/>
      <c r="Z58" s="415"/>
      <c r="AA58" s="416"/>
      <c r="AB58" s="414" t="s">
        <v>461</v>
      </c>
      <c r="AC58" s="442"/>
      <c r="AD58" s="415"/>
      <c r="AE58" s="415"/>
      <c r="AF58" s="415"/>
      <c r="AG58" s="415"/>
      <c r="AH58" s="414" t="s">
        <v>462</v>
      </c>
      <c r="AI58" s="415"/>
      <c r="AJ58" s="415"/>
      <c r="AK58" s="415"/>
      <c r="AL58" s="416"/>
    </row>
    <row r="59" spans="2:38" ht="15" customHeight="1">
      <c r="J59" s="420"/>
      <c r="K59" s="418"/>
      <c r="L59" s="418"/>
      <c r="M59" s="418"/>
      <c r="N59" s="418"/>
      <c r="O59" s="419"/>
      <c r="P59" s="420"/>
      <c r="Q59" s="418"/>
      <c r="R59" s="418"/>
      <c r="S59" s="418"/>
      <c r="T59" s="418"/>
      <c r="U59" s="419"/>
      <c r="V59" s="420"/>
      <c r="W59" s="418"/>
      <c r="X59" s="418"/>
      <c r="Y59" s="418"/>
      <c r="Z59" s="418"/>
      <c r="AA59" s="419"/>
      <c r="AB59" s="420"/>
      <c r="AC59" s="418"/>
      <c r="AD59" s="418"/>
      <c r="AE59" s="418"/>
      <c r="AF59" s="418"/>
      <c r="AG59" s="418"/>
      <c r="AH59" s="417"/>
      <c r="AI59" s="418"/>
      <c r="AJ59" s="418"/>
      <c r="AK59" s="418"/>
      <c r="AL59" s="419"/>
    </row>
    <row r="60" spans="2:38" ht="15" customHeight="1">
      <c r="J60" s="420"/>
      <c r="K60" s="418"/>
      <c r="L60" s="418"/>
      <c r="M60" s="418"/>
      <c r="N60" s="418"/>
      <c r="O60" s="419"/>
      <c r="P60" s="420"/>
      <c r="Q60" s="418"/>
      <c r="R60" s="418"/>
      <c r="S60" s="418"/>
      <c r="T60" s="418"/>
      <c r="U60" s="419"/>
      <c r="V60" s="420"/>
      <c r="W60" s="418"/>
      <c r="X60" s="418"/>
      <c r="Y60" s="418"/>
      <c r="Z60" s="418"/>
      <c r="AA60" s="419"/>
      <c r="AB60" s="420"/>
      <c r="AC60" s="418"/>
      <c r="AD60" s="418"/>
      <c r="AE60" s="418"/>
      <c r="AF60" s="418"/>
      <c r="AG60" s="418"/>
      <c r="AH60" s="417"/>
      <c r="AI60" s="418"/>
      <c r="AJ60" s="418"/>
      <c r="AK60" s="418"/>
      <c r="AL60" s="419"/>
    </row>
    <row r="61" spans="2:38" ht="15" customHeight="1">
      <c r="J61" s="420"/>
      <c r="K61" s="418"/>
      <c r="L61" s="418"/>
      <c r="M61" s="418"/>
      <c r="N61" s="418"/>
      <c r="O61" s="419"/>
      <c r="P61" s="420"/>
      <c r="Q61" s="418"/>
      <c r="R61" s="418"/>
      <c r="S61" s="418"/>
      <c r="T61" s="418"/>
      <c r="U61" s="419"/>
      <c r="V61" s="420"/>
      <c r="W61" s="418"/>
      <c r="X61" s="418"/>
      <c r="Y61" s="418"/>
      <c r="Z61" s="418"/>
      <c r="AA61" s="419"/>
      <c r="AB61" s="420"/>
      <c r="AC61" s="418"/>
      <c r="AD61" s="418"/>
      <c r="AE61" s="418"/>
      <c r="AF61" s="418"/>
      <c r="AG61" s="418"/>
      <c r="AH61" s="420"/>
      <c r="AI61" s="418"/>
      <c r="AJ61" s="418"/>
      <c r="AK61" s="418"/>
      <c r="AL61" s="419"/>
    </row>
    <row r="62" spans="2:38" ht="15" customHeight="1">
      <c r="J62" s="420"/>
      <c r="K62" s="418"/>
      <c r="L62" s="418"/>
      <c r="M62" s="418"/>
      <c r="N62" s="418"/>
      <c r="O62" s="419"/>
      <c r="P62" s="420"/>
      <c r="Q62" s="418"/>
      <c r="R62" s="418"/>
      <c r="S62" s="418"/>
      <c r="T62" s="418"/>
      <c r="U62" s="419"/>
      <c r="V62" s="420"/>
      <c r="W62" s="418"/>
      <c r="X62" s="418"/>
      <c r="Y62" s="418"/>
      <c r="Z62" s="418"/>
      <c r="AA62" s="419"/>
      <c r="AB62" s="420"/>
      <c r="AC62" s="418"/>
      <c r="AD62" s="418"/>
      <c r="AE62" s="418"/>
      <c r="AF62" s="418"/>
      <c r="AG62" s="418"/>
      <c r="AH62" s="420"/>
      <c r="AI62" s="418"/>
      <c r="AJ62" s="418"/>
      <c r="AK62" s="418"/>
      <c r="AL62" s="419"/>
    </row>
    <row r="63" spans="2:38" ht="28.5" customHeight="1" thickBot="1">
      <c r="J63" s="421"/>
      <c r="K63" s="422"/>
      <c r="L63" s="422"/>
      <c r="M63" s="422"/>
      <c r="N63" s="422"/>
      <c r="O63" s="423"/>
      <c r="P63" s="421"/>
      <c r="Q63" s="422"/>
      <c r="R63" s="422"/>
      <c r="S63" s="422"/>
      <c r="T63" s="422"/>
      <c r="U63" s="423"/>
      <c r="V63" s="421"/>
      <c r="W63" s="422"/>
      <c r="X63" s="422"/>
      <c r="Y63" s="422"/>
      <c r="Z63" s="422"/>
      <c r="AA63" s="423"/>
      <c r="AB63" s="421"/>
      <c r="AC63" s="422"/>
      <c r="AD63" s="422"/>
      <c r="AE63" s="422"/>
      <c r="AF63" s="422"/>
      <c r="AG63" s="422"/>
      <c r="AH63" s="421"/>
      <c r="AI63" s="422"/>
      <c r="AJ63" s="422"/>
      <c r="AK63" s="422"/>
      <c r="AL63" s="423"/>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9" t="s">
        <v>251</v>
      </c>
      <c r="H1" s="129" t="s">
        <v>244</v>
      </c>
    </row>
    <row r="4" spans="2:26">
      <c r="B4" t="s">
        <v>463</v>
      </c>
      <c r="C4" t="s">
        <v>455</v>
      </c>
      <c r="F4" t="s">
        <v>279</v>
      </c>
      <c r="G4" s="128" t="s">
        <v>464</v>
      </c>
      <c r="H4" s="128">
        <v>0.2</v>
      </c>
      <c r="I4" s="128"/>
      <c r="K4" s="128"/>
      <c r="Q4" t="s">
        <v>465</v>
      </c>
      <c r="R4" s="128">
        <v>0.5</v>
      </c>
      <c r="S4" s="129" t="s">
        <v>358</v>
      </c>
      <c r="T4" s="128">
        <v>0.3</v>
      </c>
      <c r="U4" s="129" t="s">
        <v>372</v>
      </c>
      <c r="V4" s="128">
        <v>0.4</v>
      </c>
      <c r="W4" s="129" t="s">
        <v>375</v>
      </c>
    </row>
    <row r="5" spans="2:26">
      <c r="B5" t="s">
        <v>466</v>
      </c>
      <c r="C5" t="s">
        <v>455</v>
      </c>
      <c r="F5" t="s">
        <v>272</v>
      </c>
      <c r="G5" s="128" t="s">
        <v>464</v>
      </c>
      <c r="H5" s="128">
        <v>0.2</v>
      </c>
      <c r="I5" s="128"/>
      <c r="K5" s="128"/>
      <c r="Q5" t="s">
        <v>467</v>
      </c>
      <c r="R5" s="128">
        <v>0.45</v>
      </c>
      <c r="S5" s="129" t="s">
        <v>358</v>
      </c>
      <c r="T5" s="128">
        <v>0.36</v>
      </c>
      <c r="U5" s="129" t="s">
        <v>372</v>
      </c>
      <c r="V5" s="128">
        <v>0.4</v>
      </c>
      <c r="W5" s="129" t="s">
        <v>375</v>
      </c>
    </row>
    <row r="6" spans="2:26">
      <c r="B6" t="s">
        <v>468</v>
      </c>
      <c r="C6" t="s">
        <v>375</v>
      </c>
      <c r="F6" t="s">
        <v>303</v>
      </c>
      <c r="G6" s="128" t="s">
        <v>360</v>
      </c>
      <c r="H6" s="128">
        <v>0.6</v>
      </c>
      <c r="I6" s="128" t="s">
        <v>469</v>
      </c>
      <c r="K6" s="128"/>
      <c r="Q6" t="s">
        <v>470</v>
      </c>
      <c r="R6" s="128">
        <v>0.4</v>
      </c>
      <c r="S6" s="129" t="s">
        <v>358</v>
      </c>
      <c r="T6" s="128">
        <v>0.36</v>
      </c>
      <c r="U6" s="129" t="s">
        <v>372</v>
      </c>
      <c r="V6" s="128">
        <v>0.4</v>
      </c>
      <c r="W6" s="129" t="s">
        <v>375</v>
      </c>
    </row>
    <row r="7" spans="2:26">
      <c r="B7" t="s">
        <v>471</v>
      </c>
      <c r="C7" t="s">
        <v>472</v>
      </c>
      <c r="G7" s="128"/>
      <c r="I7" s="128"/>
      <c r="K7" s="128"/>
      <c r="Q7" t="s">
        <v>473</v>
      </c>
      <c r="R7" s="128">
        <v>0.35</v>
      </c>
      <c r="S7" s="129" t="s">
        <v>360</v>
      </c>
      <c r="T7" s="128">
        <v>0.42</v>
      </c>
      <c r="U7" s="129" t="s">
        <v>372</v>
      </c>
      <c r="V7" s="128">
        <v>0.4</v>
      </c>
      <c r="W7" s="129" t="s">
        <v>375</v>
      </c>
    </row>
    <row r="8" spans="2:26">
      <c r="B8" t="s">
        <v>474</v>
      </c>
      <c r="C8" t="s">
        <v>447</v>
      </c>
      <c r="G8" s="128"/>
      <c r="I8" s="128"/>
      <c r="K8" s="128"/>
      <c r="Q8" t="s">
        <v>475</v>
      </c>
      <c r="R8" s="128">
        <v>0.35</v>
      </c>
      <c r="S8" s="129" t="s">
        <v>360</v>
      </c>
      <c r="T8" s="128">
        <v>0.6</v>
      </c>
      <c r="U8" s="129" t="s">
        <v>372</v>
      </c>
      <c r="V8" s="128">
        <v>0.26</v>
      </c>
      <c r="W8" s="129" t="s">
        <v>375</v>
      </c>
    </row>
    <row r="9" spans="2:26">
      <c r="B9" t="s">
        <v>476</v>
      </c>
      <c r="C9" t="s">
        <v>455</v>
      </c>
      <c r="G9" s="128"/>
      <c r="I9" s="128"/>
      <c r="K9" s="128"/>
      <c r="Q9" t="s">
        <v>477</v>
      </c>
      <c r="R9" s="128">
        <v>0.3</v>
      </c>
      <c r="S9" s="129" t="s">
        <v>360</v>
      </c>
      <c r="T9" s="128">
        <v>0.6</v>
      </c>
      <c r="U9" s="129" t="s">
        <v>372</v>
      </c>
      <c r="V9" s="128">
        <v>0.3</v>
      </c>
      <c r="W9" s="129" t="s">
        <v>375</v>
      </c>
    </row>
    <row r="10" spans="2:26">
      <c r="B10" t="s">
        <v>478</v>
      </c>
      <c r="C10" t="s">
        <v>375</v>
      </c>
    </row>
    <row r="11" spans="2:26">
      <c r="B11" t="s">
        <v>479</v>
      </c>
      <c r="C11" t="s">
        <v>375</v>
      </c>
      <c r="F11" t="s">
        <v>463</v>
      </c>
      <c r="G11" s="129" t="s">
        <v>356</v>
      </c>
      <c r="H11" s="128">
        <v>0.1</v>
      </c>
      <c r="I11" s="129" t="s">
        <v>464</v>
      </c>
      <c r="J11" s="128">
        <v>0.2</v>
      </c>
      <c r="K11" s="129" t="s">
        <v>455</v>
      </c>
    </row>
    <row r="12" spans="2:26">
      <c r="B12" t="s">
        <v>480</v>
      </c>
      <c r="C12" t="s">
        <v>472</v>
      </c>
      <c r="F12" t="s">
        <v>466</v>
      </c>
      <c r="G12" s="129" t="s">
        <v>356</v>
      </c>
      <c r="H12" s="128">
        <v>0.1</v>
      </c>
      <c r="I12" s="129" t="s">
        <v>372</v>
      </c>
      <c r="J12" s="128">
        <v>0.4</v>
      </c>
      <c r="K12" s="129" t="s">
        <v>455</v>
      </c>
      <c r="Q12" t="s">
        <v>243</v>
      </c>
      <c r="R12" t="s">
        <v>481</v>
      </c>
      <c r="S12" s="129" t="s">
        <v>195</v>
      </c>
      <c r="T12" t="s">
        <v>257</v>
      </c>
      <c r="U12" s="129" t="s">
        <v>258</v>
      </c>
      <c r="V12" t="s">
        <v>263</v>
      </c>
      <c r="W12" s="129" t="s">
        <v>244</v>
      </c>
      <c r="X12" t="s">
        <v>251</v>
      </c>
      <c r="Y12" s="129" t="s">
        <v>244</v>
      </c>
      <c r="Z12" t="s">
        <v>482</v>
      </c>
    </row>
    <row r="13" spans="2:26">
      <c r="B13" t="s">
        <v>483</v>
      </c>
      <c r="C13" t="s">
        <v>447</v>
      </c>
      <c r="F13" t="s">
        <v>468</v>
      </c>
      <c r="G13" s="129" t="s">
        <v>356</v>
      </c>
      <c r="H13" s="128">
        <v>0.1</v>
      </c>
      <c r="I13" s="129" t="s">
        <v>375</v>
      </c>
      <c r="J13" s="128">
        <v>0.6</v>
      </c>
      <c r="K13" s="129" t="s">
        <v>375</v>
      </c>
      <c r="Q13" t="s">
        <v>356</v>
      </c>
      <c r="R13" t="s">
        <v>464</v>
      </c>
      <c r="S13" t="s">
        <v>455</v>
      </c>
      <c r="T13" t="s">
        <v>279</v>
      </c>
      <c r="U13" t="s">
        <v>423</v>
      </c>
      <c r="V13" t="s">
        <v>356</v>
      </c>
      <c r="W13" s="127">
        <v>0.1</v>
      </c>
      <c r="X13" t="s">
        <v>464</v>
      </c>
      <c r="Y13" s="127">
        <v>0.2</v>
      </c>
      <c r="Z13" t="s">
        <v>455</v>
      </c>
    </row>
    <row r="14" spans="2:26">
      <c r="B14" t="s">
        <v>484</v>
      </c>
      <c r="C14" t="s">
        <v>375</v>
      </c>
      <c r="F14" t="s">
        <v>471</v>
      </c>
      <c r="G14" s="129" t="s">
        <v>356</v>
      </c>
      <c r="H14" s="128">
        <v>0.1</v>
      </c>
      <c r="I14" s="129" t="s">
        <v>379</v>
      </c>
      <c r="J14" s="128">
        <v>0.8</v>
      </c>
      <c r="K14" s="129" t="s">
        <v>450</v>
      </c>
      <c r="Q14" t="s">
        <v>356</v>
      </c>
      <c r="R14" t="s">
        <v>372</v>
      </c>
      <c r="S14" t="s">
        <v>455</v>
      </c>
      <c r="T14" t="s">
        <v>279</v>
      </c>
      <c r="U14" t="s">
        <v>423</v>
      </c>
      <c r="V14" t="s">
        <v>356</v>
      </c>
      <c r="W14" s="127">
        <v>0.1</v>
      </c>
      <c r="X14" t="s">
        <v>372</v>
      </c>
      <c r="Y14" s="127">
        <v>0.4</v>
      </c>
      <c r="Z14" t="s">
        <v>455</v>
      </c>
    </row>
    <row r="15" spans="2:26">
      <c r="B15" t="s">
        <v>485</v>
      </c>
      <c r="C15" t="s">
        <v>375</v>
      </c>
      <c r="F15" t="s">
        <v>474</v>
      </c>
      <c r="G15" s="129" t="s">
        <v>356</v>
      </c>
      <c r="H15" s="128">
        <v>0.1</v>
      </c>
      <c r="I15" s="129" t="s">
        <v>383</v>
      </c>
      <c r="J15" s="128">
        <v>1</v>
      </c>
      <c r="K15" s="129" t="s">
        <v>447</v>
      </c>
      <c r="Q15" t="s">
        <v>356</v>
      </c>
      <c r="R15" t="s">
        <v>375</v>
      </c>
      <c r="S15" t="s">
        <v>375</v>
      </c>
      <c r="T15" t="s">
        <v>279</v>
      </c>
      <c r="U15" t="s">
        <v>423</v>
      </c>
      <c r="V15" t="s">
        <v>356</v>
      </c>
      <c r="W15" s="127">
        <v>0.1</v>
      </c>
      <c r="X15" t="s">
        <v>375</v>
      </c>
      <c r="Y15" s="127">
        <v>0.6</v>
      </c>
      <c r="Z15" t="s">
        <v>375</v>
      </c>
    </row>
    <row r="16" spans="2:26">
      <c r="B16" t="s">
        <v>486</v>
      </c>
      <c r="C16" t="s">
        <v>375</v>
      </c>
      <c r="F16" t="s">
        <v>476</v>
      </c>
      <c r="G16" s="129" t="s">
        <v>356</v>
      </c>
      <c r="H16" s="128">
        <v>0.2</v>
      </c>
      <c r="I16" s="129" t="s">
        <v>464</v>
      </c>
      <c r="J16" s="128">
        <v>0.2</v>
      </c>
      <c r="K16" s="129" t="s">
        <v>455</v>
      </c>
      <c r="T16" t="s">
        <v>279</v>
      </c>
      <c r="U16" t="s">
        <v>423</v>
      </c>
    </row>
    <row r="17" spans="2:21">
      <c r="B17" t="s">
        <v>487</v>
      </c>
      <c r="C17" t="s">
        <v>472</v>
      </c>
      <c r="F17" t="s">
        <v>478</v>
      </c>
      <c r="G17" s="129" t="s">
        <v>356</v>
      </c>
      <c r="H17" s="128">
        <v>0.2</v>
      </c>
      <c r="I17" s="129" t="s">
        <v>372</v>
      </c>
      <c r="J17" s="128">
        <v>0.4</v>
      </c>
      <c r="K17" s="129" t="s">
        <v>455</v>
      </c>
      <c r="R17" s="128">
        <v>0.5</v>
      </c>
      <c r="S17" s="127">
        <v>0.5</v>
      </c>
      <c r="T17" t="s">
        <v>279</v>
      </c>
      <c r="U17" t="s">
        <v>423</v>
      </c>
    </row>
    <row r="18" spans="2:21">
      <c r="B18" t="s">
        <v>488</v>
      </c>
      <c r="C18" t="s">
        <v>447</v>
      </c>
      <c r="F18" t="s">
        <v>479</v>
      </c>
      <c r="G18" s="129" t="s">
        <v>356</v>
      </c>
      <c r="H18" s="128">
        <v>0.2</v>
      </c>
      <c r="I18" s="129" t="s">
        <v>375</v>
      </c>
      <c r="J18" s="128">
        <v>0.6</v>
      </c>
      <c r="K18" s="129" t="s">
        <v>375</v>
      </c>
      <c r="R18" s="128">
        <v>0.45</v>
      </c>
      <c r="S18" s="127">
        <v>0.35</v>
      </c>
      <c r="T18" t="s">
        <v>279</v>
      </c>
      <c r="U18" t="s">
        <v>423</v>
      </c>
    </row>
    <row r="19" spans="2:21">
      <c r="B19" t="s">
        <v>489</v>
      </c>
      <c r="C19" t="s">
        <v>375</v>
      </c>
      <c r="F19" t="s">
        <v>480</v>
      </c>
      <c r="G19" s="129" t="s">
        <v>356</v>
      </c>
      <c r="H19" s="128">
        <v>0.2</v>
      </c>
      <c r="I19" s="129" t="s">
        <v>379</v>
      </c>
      <c r="J19" s="128">
        <v>0.8</v>
      </c>
      <c r="K19" s="129" t="s">
        <v>450</v>
      </c>
      <c r="R19" s="128">
        <v>0.4</v>
      </c>
      <c r="T19" t="s">
        <v>279</v>
      </c>
      <c r="U19" t="s">
        <v>423</v>
      </c>
    </row>
    <row r="20" spans="2:21">
      <c r="B20" t="s">
        <v>490</v>
      </c>
      <c r="C20" t="s">
        <v>375</v>
      </c>
      <c r="F20" t="s">
        <v>483</v>
      </c>
      <c r="G20" s="129" t="s">
        <v>356</v>
      </c>
      <c r="H20" s="128">
        <v>0.2</v>
      </c>
      <c r="I20" s="129" t="s">
        <v>383</v>
      </c>
      <c r="J20" s="128">
        <v>1</v>
      </c>
      <c r="K20" s="129" t="s">
        <v>447</v>
      </c>
      <c r="R20" s="128">
        <v>0.35</v>
      </c>
      <c r="T20" t="s">
        <v>279</v>
      </c>
      <c r="U20" t="s">
        <v>423</v>
      </c>
    </row>
    <row r="21" spans="2:21">
      <c r="B21" t="s">
        <v>491</v>
      </c>
      <c r="C21" t="s">
        <v>472</v>
      </c>
      <c r="F21" t="s">
        <v>484</v>
      </c>
      <c r="G21" s="129" t="s">
        <v>358</v>
      </c>
      <c r="H21" s="128">
        <v>0.3</v>
      </c>
      <c r="I21" s="129" t="s">
        <v>464</v>
      </c>
      <c r="J21" s="128">
        <v>0.2</v>
      </c>
      <c r="K21" s="129" t="s">
        <v>455</v>
      </c>
      <c r="R21" s="128">
        <v>0.35</v>
      </c>
      <c r="T21" t="s">
        <v>279</v>
      </c>
      <c r="U21" t="s">
        <v>423</v>
      </c>
    </row>
    <row r="22" spans="2:21">
      <c r="B22" t="s">
        <v>492</v>
      </c>
      <c r="C22" t="s">
        <v>472</v>
      </c>
      <c r="F22" t="s">
        <v>485</v>
      </c>
      <c r="G22" s="129" t="s">
        <v>358</v>
      </c>
      <c r="H22" s="128">
        <v>0.3</v>
      </c>
      <c r="I22" s="129" t="s">
        <v>372</v>
      </c>
      <c r="J22" s="128">
        <v>0.4</v>
      </c>
      <c r="K22" s="129" t="s">
        <v>375</v>
      </c>
      <c r="R22" s="128">
        <v>0.3</v>
      </c>
      <c r="T22" t="s">
        <v>279</v>
      </c>
      <c r="U22" t="s">
        <v>423</v>
      </c>
    </row>
    <row r="23" spans="2:21">
      <c r="B23" t="s">
        <v>493</v>
      </c>
      <c r="C23" t="s">
        <v>447</v>
      </c>
      <c r="F23" t="s">
        <v>486</v>
      </c>
      <c r="G23" s="129" t="s">
        <v>358</v>
      </c>
      <c r="H23" s="128">
        <v>0.3</v>
      </c>
      <c r="I23" s="129" t="s">
        <v>375</v>
      </c>
      <c r="J23" s="128">
        <v>0.6</v>
      </c>
      <c r="K23" s="129" t="s">
        <v>375</v>
      </c>
      <c r="T23" t="s">
        <v>279</v>
      </c>
      <c r="U23" t="s">
        <v>423</v>
      </c>
    </row>
    <row r="24" spans="2:21">
      <c r="B24" t="s">
        <v>494</v>
      </c>
      <c r="C24" t="s">
        <v>472</v>
      </c>
      <c r="F24" t="s">
        <v>487</v>
      </c>
      <c r="G24" s="129" t="s">
        <v>358</v>
      </c>
      <c r="H24" s="128">
        <v>0.3</v>
      </c>
      <c r="I24" s="129" t="s">
        <v>379</v>
      </c>
      <c r="J24" s="128">
        <v>0.8</v>
      </c>
      <c r="K24" s="129" t="s">
        <v>450</v>
      </c>
      <c r="T24" t="s">
        <v>279</v>
      </c>
      <c r="U24" t="s">
        <v>423</v>
      </c>
    </row>
    <row r="25" spans="2:21">
      <c r="B25" t="s">
        <v>495</v>
      </c>
      <c r="C25" t="s">
        <v>472</v>
      </c>
      <c r="F25" t="s">
        <v>488</v>
      </c>
      <c r="G25" s="129" t="s">
        <v>358</v>
      </c>
      <c r="H25" s="128">
        <v>0.3</v>
      </c>
      <c r="I25" s="129" t="s">
        <v>383</v>
      </c>
      <c r="J25" s="128">
        <v>1</v>
      </c>
      <c r="K25" s="129" t="s">
        <v>447</v>
      </c>
    </row>
    <row r="26" spans="2:21">
      <c r="B26" t="s">
        <v>496</v>
      </c>
      <c r="C26" t="s">
        <v>472</v>
      </c>
      <c r="F26" t="s">
        <v>489</v>
      </c>
      <c r="G26" s="129" t="s">
        <v>358</v>
      </c>
      <c r="H26" s="128">
        <v>0.4</v>
      </c>
      <c r="I26" s="129" t="s">
        <v>464</v>
      </c>
      <c r="J26" s="128">
        <v>0.2</v>
      </c>
      <c r="K26" s="129" t="s">
        <v>455</v>
      </c>
    </row>
    <row r="27" spans="2:21">
      <c r="B27" t="s">
        <v>497</v>
      </c>
      <c r="C27" t="s">
        <v>472</v>
      </c>
      <c r="F27" t="s">
        <v>490</v>
      </c>
      <c r="G27" s="129" t="s">
        <v>358</v>
      </c>
      <c r="H27" s="128">
        <v>0.4</v>
      </c>
      <c r="I27" s="129" t="s">
        <v>372</v>
      </c>
      <c r="J27" s="128">
        <v>0.4</v>
      </c>
      <c r="K27" s="129" t="s">
        <v>375</v>
      </c>
    </row>
    <row r="28" spans="2:21">
      <c r="B28" t="s">
        <v>498</v>
      </c>
      <c r="C28" t="s">
        <v>447</v>
      </c>
      <c r="F28" t="s">
        <v>491</v>
      </c>
      <c r="G28" s="129" t="s">
        <v>358</v>
      </c>
      <c r="H28" s="128">
        <v>0.4</v>
      </c>
      <c r="I28" s="129" t="s">
        <v>375</v>
      </c>
      <c r="J28" s="128">
        <v>0.6</v>
      </c>
      <c r="K28" s="129" t="s">
        <v>375</v>
      </c>
    </row>
    <row r="29" spans="2:21">
      <c r="F29" t="s">
        <v>492</v>
      </c>
      <c r="G29" s="129" t="s">
        <v>358</v>
      </c>
      <c r="H29" s="128">
        <v>0.4</v>
      </c>
      <c r="I29" s="129" t="s">
        <v>379</v>
      </c>
      <c r="J29" s="128">
        <v>0.8</v>
      </c>
      <c r="K29" s="129" t="s">
        <v>450</v>
      </c>
    </row>
    <row r="30" spans="2:21">
      <c r="F30" t="s">
        <v>493</v>
      </c>
      <c r="G30" s="129" t="s">
        <v>358</v>
      </c>
      <c r="H30" s="128">
        <v>0.4</v>
      </c>
      <c r="I30" s="129" t="s">
        <v>383</v>
      </c>
      <c r="J30" s="128">
        <v>1</v>
      </c>
      <c r="K30" s="129" t="s">
        <v>447</v>
      </c>
    </row>
    <row r="31" spans="2:21">
      <c r="F31" t="s">
        <v>499</v>
      </c>
      <c r="G31" s="129" t="s">
        <v>360</v>
      </c>
      <c r="H31" s="128">
        <v>0.5</v>
      </c>
      <c r="I31" s="129" t="s">
        <v>464</v>
      </c>
      <c r="J31" s="128">
        <v>0.2</v>
      </c>
      <c r="K31" s="129" t="s">
        <v>375</v>
      </c>
    </row>
    <row r="32" spans="2:21">
      <c r="F32" t="s">
        <v>500</v>
      </c>
      <c r="G32" s="129" t="s">
        <v>360</v>
      </c>
      <c r="H32" s="128">
        <v>0.5</v>
      </c>
      <c r="I32" s="129" t="s">
        <v>372</v>
      </c>
      <c r="J32" s="128">
        <v>0.4</v>
      </c>
      <c r="K32" s="129" t="s">
        <v>375</v>
      </c>
    </row>
    <row r="33" spans="6:11">
      <c r="F33" t="s">
        <v>501</v>
      </c>
      <c r="G33" s="129" t="s">
        <v>360</v>
      </c>
      <c r="H33" s="128">
        <v>0.5</v>
      </c>
      <c r="I33" s="129" t="s">
        <v>375</v>
      </c>
      <c r="J33" s="128">
        <v>0.6</v>
      </c>
      <c r="K33" s="129" t="s">
        <v>375</v>
      </c>
    </row>
    <row r="34" spans="6:11">
      <c r="F34" t="s">
        <v>502</v>
      </c>
      <c r="G34" s="129" t="s">
        <v>360</v>
      </c>
      <c r="H34" s="128">
        <v>0.5</v>
      </c>
      <c r="I34" s="129" t="s">
        <v>379</v>
      </c>
      <c r="J34" s="128">
        <v>0.8</v>
      </c>
      <c r="K34" s="129" t="s">
        <v>450</v>
      </c>
    </row>
    <row r="35" spans="6:11">
      <c r="F35" t="s">
        <v>503</v>
      </c>
      <c r="G35" s="129" t="s">
        <v>360</v>
      </c>
      <c r="H35" s="128">
        <v>0.5</v>
      </c>
      <c r="I35" s="129" t="s">
        <v>383</v>
      </c>
      <c r="J35" s="128">
        <v>1</v>
      </c>
      <c r="K35" s="129" t="s">
        <v>447</v>
      </c>
    </row>
    <row r="37" spans="6:11" ht="45">
      <c r="G37" s="130" t="s">
        <v>504</v>
      </c>
    </row>
    <row r="38" spans="6:11" ht="105">
      <c r="G38" s="130" t="s">
        <v>505</v>
      </c>
    </row>
    <row r="39" spans="6:11" ht="75">
      <c r="G39" s="130" t="s">
        <v>506</v>
      </c>
    </row>
    <row r="40" spans="6:11" ht="75">
      <c r="G40" s="130" t="s">
        <v>507</v>
      </c>
    </row>
    <row r="41" spans="6:11" ht="75">
      <c r="G41" s="130" t="s">
        <v>508</v>
      </c>
    </row>
    <row r="42" spans="6:11" ht="45">
      <c r="G42" s="130" t="s">
        <v>509</v>
      </c>
    </row>
    <row r="43" spans="6:11" ht="105">
      <c r="G43" s="130" t="s">
        <v>510</v>
      </c>
    </row>
    <row r="44" spans="6:11" ht="75">
      <c r="G44" s="130" t="s">
        <v>511</v>
      </c>
    </row>
    <row r="45" spans="6:11" ht="75">
      <c r="G45" s="130" t="s">
        <v>512</v>
      </c>
    </row>
    <row r="46" spans="6:11" ht="75">
      <c r="G46" s="130" t="s">
        <v>513</v>
      </c>
    </row>
    <row r="47" spans="6:11" ht="45">
      <c r="G47" s="130" t="s">
        <v>514</v>
      </c>
    </row>
    <row r="48" spans="6:11" ht="105">
      <c r="G48" s="130" t="s">
        <v>515</v>
      </c>
    </row>
    <row r="49" spans="7:7" ht="75">
      <c r="G49" s="130" t="s">
        <v>516</v>
      </c>
    </row>
    <row r="50" spans="7:7" ht="75">
      <c r="G50" s="130" t="s">
        <v>517</v>
      </c>
    </row>
    <row r="51" spans="7:7" ht="75">
      <c r="G51" s="130" t="s">
        <v>518</v>
      </c>
    </row>
    <row r="52" spans="7:7" ht="45">
      <c r="G52" s="130" t="s">
        <v>519</v>
      </c>
    </row>
    <row r="53" spans="7:7" ht="105">
      <c r="G53" s="130" t="s">
        <v>520</v>
      </c>
    </row>
    <row r="54" spans="7:7" ht="75">
      <c r="G54" s="130" t="s">
        <v>521</v>
      </c>
    </row>
    <row r="55" spans="7:7" ht="75">
      <c r="G55" s="130" t="s">
        <v>522</v>
      </c>
    </row>
    <row r="56" spans="7:7" ht="75">
      <c r="G56" s="130" t="s">
        <v>523</v>
      </c>
    </row>
    <row r="57" spans="7:7" ht="45">
      <c r="G57" s="130" t="s">
        <v>524</v>
      </c>
    </row>
    <row r="58" spans="7:7" ht="105">
      <c r="G58" s="130" t="s">
        <v>525</v>
      </c>
    </row>
    <row r="59" spans="7:7" ht="75">
      <c r="G59" s="130" t="s">
        <v>526</v>
      </c>
    </row>
    <row r="60" spans="7:7" ht="75">
      <c r="G60" s="130" t="s">
        <v>527</v>
      </c>
    </row>
    <row r="61" spans="7:7" ht="75">
      <c r="G61" s="130" t="s">
        <v>528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529</v>
      </c>
      <c r="C2" s="3" t="s">
        <v>530</v>
      </c>
      <c r="D2" s="3" t="s">
        <v>531</v>
      </c>
      <c r="E2" s="5" t="s">
        <v>532</v>
      </c>
      <c r="F2" s="3" t="s">
        <v>533</v>
      </c>
      <c r="G2" s="3" t="s">
        <v>534</v>
      </c>
      <c r="H2" s="3" t="s">
        <v>535</v>
      </c>
      <c r="I2" s="3" t="s">
        <v>536</v>
      </c>
      <c r="J2" s="3" t="s">
        <v>537</v>
      </c>
      <c r="K2" s="3" t="s">
        <v>538</v>
      </c>
    </row>
    <row r="3" spans="2:11" ht="30">
      <c r="B3" t="s">
        <v>265</v>
      </c>
      <c r="C3" s="77" t="s">
        <v>539</v>
      </c>
      <c r="D3" s="4" t="s">
        <v>270</v>
      </c>
      <c r="E3" t="s">
        <v>279</v>
      </c>
      <c r="F3" t="s">
        <v>423</v>
      </c>
      <c r="G3" t="s">
        <v>280</v>
      </c>
      <c r="H3" t="s">
        <v>275</v>
      </c>
      <c r="I3" t="s">
        <v>276</v>
      </c>
      <c r="J3" t="s">
        <v>540</v>
      </c>
      <c r="K3" t="s">
        <v>291</v>
      </c>
    </row>
    <row r="4" spans="2:11" ht="75">
      <c r="B4" s="139" t="s">
        <v>387</v>
      </c>
      <c r="C4" t="s">
        <v>541</v>
      </c>
      <c r="D4" s="4" t="s">
        <v>374</v>
      </c>
      <c r="E4" t="s">
        <v>272</v>
      </c>
      <c r="F4" t="s">
        <v>273</v>
      </c>
      <c r="G4" t="s">
        <v>274</v>
      </c>
      <c r="H4" t="s">
        <v>439</v>
      </c>
      <c r="I4" t="s">
        <v>281</v>
      </c>
      <c r="J4" t="s">
        <v>542</v>
      </c>
      <c r="K4" t="s">
        <v>312</v>
      </c>
    </row>
    <row r="5" spans="2:11" ht="60">
      <c r="B5" s="139" t="s">
        <v>285</v>
      </c>
      <c r="C5" t="s">
        <v>309</v>
      </c>
      <c r="D5" s="4" t="s">
        <v>378</v>
      </c>
      <c r="E5" t="s">
        <v>303</v>
      </c>
      <c r="K5" t="s">
        <v>543</v>
      </c>
    </row>
    <row r="6" spans="2:11" ht="45">
      <c r="B6" s="139" t="s">
        <v>411</v>
      </c>
      <c r="C6" t="s">
        <v>544</v>
      </c>
      <c r="D6" s="4" t="s">
        <v>382</v>
      </c>
      <c r="K6" t="s">
        <v>277</v>
      </c>
    </row>
    <row r="7" spans="2:11" ht="60">
      <c r="B7" s="139" t="s">
        <v>295</v>
      </c>
      <c r="C7" t="s">
        <v>545</v>
      </c>
      <c r="D7" s="78" t="s">
        <v>386</v>
      </c>
    </row>
    <row r="8" spans="2:11" ht="30">
      <c r="B8" s="139" t="s">
        <v>305</v>
      </c>
      <c r="C8" t="s">
        <v>269</v>
      </c>
      <c r="D8" s="4" t="s">
        <v>388</v>
      </c>
    </row>
    <row r="9" spans="2:11" ht="30">
      <c r="B9" s="139" t="s">
        <v>327</v>
      </c>
      <c r="C9" t="s">
        <v>546</v>
      </c>
      <c r="D9" s="4" t="s">
        <v>389</v>
      </c>
    </row>
    <row r="10" spans="2:11" ht="30">
      <c r="C10" t="s">
        <v>331</v>
      </c>
      <c r="D10" s="4" t="s">
        <v>390</v>
      </c>
    </row>
    <row r="11" spans="2:11" ht="30">
      <c r="D11" s="4" t="s">
        <v>391</v>
      </c>
    </row>
    <row r="12" spans="2:11" ht="30">
      <c r="D12" s="4" t="s">
        <v>392</v>
      </c>
    </row>
    <row r="13" spans="2:11" ht="30">
      <c r="D13" s="185" t="s">
        <v>393</v>
      </c>
    </row>
    <row r="14" spans="2:11" ht="30">
      <c r="D14" s="185" t="s">
        <v>394</v>
      </c>
    </row>
    <row r="15" spans="2:11" ht="30">
      <c r="D15" s="185" t="s">
        <v>289</v>
      </c>
    </row>
    <row r="16" spans="2:11" ht="30">
      <c r="D16" s="185" t="s">
        <v>395</v>
      </c>
    </row>
    <row r="17" spans="4:4" ht="30">
      <c r="D17" s="185" t="s">
        <v>396</v>
      </c>
    </row>
    <row r="18" spans="4:4" ht="60">
      <c r="D18" s="77" t="s">
        <v>547</v>
      </c>
    </row>
    <row r="19" spans="4:4" ht="60">
      <c r="D19" s="77" t="s">
        <v>548</v>
      </c>
    </row>
    <row r="20" spans="4:4" ht="30">
      <c r="D20" s="130" t="s">
        <v>398</v>
      </c>
    </row>
    <row r="21" spans="4:4" ht="30">
      <c r="D21" s="130" t="s">
        <v>549</v>
      </c>
    </row>
    <row r="22" spans="4:4" ht="30">
      <c r="D22" s="130" t="s">
        <v>299</v>
      </c>
    </row>
    <row r="23" spans="4:4" ht="30">
      <c r="D23" s="130" t="s">
        <v>550</v>
      </c>
    </row>
    <row r="24" spans="4:4" ht="45">
      <c r="D24" s="130" t="s">
        <v>551</v>
      </c>
    </row>
    <row r="25" spans="4:4" ht="45">
      <c r="D25" s="130" t="s">
        <v>310</v>
      </c>
    </row>
    <row r="26" spans="4:4" ht="60">
      <c r="D26" s="130" t="s">
        <v>415</v>
      </c>
    </row>
    <row r="27" spans="4:4" ht="45">
      <c r="D27" s="130" t="s">
        <v>552</v>
      </c>
    </row>
    <row r="28" spans="4:4" ht="45">
      <c r="D28" s="130" t="s">
        <v>553</v>
      </c>
    </row>
    <row r="29" spans="4:4" ht="45">
      <c r="D29" s="130" t="s">
        <v>332</v>
      </c>
    </row>
    <row r="30" spans="4:4" ht="45">
      <c r="D30" s="130" t="s">
        <v>554</v>
      </c>
    </row>
    <row r="31" spans="4:4" ht="45">
      <c r="D31" s="130" t="s">
        <v>555</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9"/>
  <sheetViews>
    <sheetView topLeftCell="F19" zoomScale="71" zoomScaleNormal="71" workbookViewId="0">
      <selection activeCell="T20" sqref="T20:T24"/>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1" customFormat="1" ht="16.5" customHeight="1">
      <c r="A1" s="357"/>
      <c r="B1" s="358"/>
      <c r="C1" s="358"/>
      <c r="D1" s="480" t="s">
        <v>556</v>
      </c>
      <c r="E1" s="480"/>
      <c r="F1" s="480"/>
      <c r="G1" s="480"/>
      <c r="H1" s="480"/>
      <c r="I1" s="480"/>
      <c r="J1" s="480"/>
      <c r="K1" s="480"/>
      <c r="L1" s="480"/>
      <c r="M1" s="480"/>
      <c r="N1" s="480"/>
      <c r="O1" s="480"/>
      <c r="P1" s="480"/>
      <c r="Q1" s="481"/>
      <c r="R1" s="349" t="s">
        <v>228</v>
      </c>
      <c r="S1" s="349"/>
      <c r="T1" s="349"/>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9"/>
      <c r="B2" s="360"/>
      <c r="C2" s="360"/>
      <c r="D2" s="482"/>
      <c r="E2" s="482"/>
      <c r="F2" s="482"/>
      <c r="G2" s="482"/>
      <c r="H2" s="482"/>
      <c r="I2" s="482"/>
      <c r="J2" s="482"/>
      <c r="K2" s="482"/>
      <c r="L2" s="482"/>
      <c r="M2" s="482"/>
      <c r="N2" s="482"/>
      <c r="O2" s="482"/>
      <c r="P2" s="482"/>
      <c r="Q2" s="483"/>
      <c r="R2" s="349"/>
      <c r="S2" s="349"/>
      <c r="T2" s="349"/>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0"/>
      <c r="D3" s="482"/>
      <c r="E3" s="482"/>
      <c r="F3" s="482"/>
      <c r="G3" s="482"/>
      <c r="H3" s="482"/>
      <c r="I3" s="482"/>
      <c r="J3" s="482"/>
      <c r="K3" s="482"/>
      <c r="L3" s="482"/>
      <c r="M3" s="482"/>
      <c r="N3" s="482"/>
      <c r="O3" s="482"/>
      <c r="P3" s="482"/>
      <c r="Q3" s="483"/>
      <c r="R3" s="349"/>
      <c r="S3" s="349"/>
      <c r="T3" s="349"/>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50" t="s">
        <v>229</v>
      </c>
      <c r="B4" s="351"/>
      <c r="C4" s="352"/>
      <c r="D4" s="353" t="str">
        <f>'Mapa Final'!D4</f>
        <v>REGISTRO Y CONTROL DE ABOGADOS Y AUXILIARES DE LA JUSTICIA</v>
      </c>
      <c r="E4" s="354"/>
      <c r="F4" s="354"/>
      <c r="G4" s="354"/>
      <c r="H4" s="354"/>
      <c r="I4" s="354"/>
      <c r="J4" s="354"/>
      <c r="K4" s="354"/>
      <c r="L4" s="354"/>
      <c r="M4" s="354"/>
      <c r="N4" s="355"/>
      <c r="O4" s="356"/>
      <c r="P4" s="356"/>
      <c r="Q4" s="356"/>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50" t="s">
        <v>230</v>
      </c>
      <c r="B5" s="351"/>
      <c r="C5" s="352"/>
      <c r="D5" s="361" t="str">
        <f>'Mapa Final'!D5</f>
        <v>MODERNIZAR Y OPTIMIZAR LOS MECANISMOS DOCUMENTALES Y HERRAMIENTAS TECNOLÓGICAS DE GESTIÓN DE LA INFORMACIÓN GENERADA POR LA RAMA JUDICIAL PARA SU OPORTUNA Y CONFIABLE DIVULGACIÓN Y CONSULTA</v>
      </c>
      <c r="E5" s="362"/>
      <c r="F5" s="362"/>
      <c r="G5" s="362"/>
      <c r="H5" s="362"/>
      <c r="I5" s="362"/>
      <c r="J5" s="362"/>
      <c r="K5" s="362"/>
      <c r="L5" s="362"/>
      <c r="M5" s="362"/>
      <c r="N5" s="363"/>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50" t="s">
        <v>232</v>
      </c>
      <c r="B6" s="351"/>
      <c r="C6" s="352"/>
      <c r="D6" s="361" t="str">
        <f>'Mapa Final'!D6</f>
        <v>NIVEL SECCIONAL</v>
      </c>
      <c r="E6" s="362"/>
      <c r="F6" s="362"/>
      <c r="G6" s="362"/>
      <c r="H6" s="362"/>
      <c r="I6" s="362"/>
      <c r="J6" s="362"/>
      <c r="K6" s="362"/>
      <c r="L6" s="362"/>
      <c r="M6" s="362"/>
      <c r="N6" s="363"/>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0.5" customHeight="1" thickTop="1" thickBot="1">
      <c r="A7" s="475" t="s">
        <v>557</v>
      </c>
      <c r="B7" s="476"/>
      <c r="C7" s="476"/>
      <c r="D7" s="476"/>
      <c r="E7" s="476"/>
      <c r="F7" s="477"/>
      <c r="G7" s="157"/>
      <c r="H7" s="478" t="s">
        <v>558</v>
      </c>
      <c r="I7" s="478"/>
      <c r="J7" s="478"/>
      <c r="K7" s="478" t="s">
        <v>559</v>
      </c>
      <c r="L7" s="478"/>
      <c r="M7" s="478"/>
      <c r="N7" s="479" t="s">
        <v>560</v>
      </c>
      <c r="O7" s="484" t="s">
        <v>561</v>
      </c>
      <c r="P7" s="486" t="s">
        <v>562</v>
      </c>
      <c r="Q7" s="487"/>
      <c r="R7" s="486" t="s">
        <v>563</v>
      </c>
      <c r="S7" s="487"/>
      <c r="T7" s="488" t="s">
        <v>564</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240</v>
      </c>
      <c r="C8" s="166" t="s">
        <v>181</v>
      </c>
      <c r="D8" s="158" t="s">
        <v>241</v>
      </c>
      <c r="E8" s="208" t="s">
        <v>185</v>
      </c>
      <c r="F8" s="208" t="s">
        <v>187</v>
      </c>
      <c r="G8" s="208" t="s">
        <v>189</v>
      </c>
      <c r="H8" s="159" t="s">
        <v>565</v>
      </c>
      <c r="I8" s="159" t="s">
        <v>529</v>
      </c>
      <c r="J8" s="159" t="s">
        <v>566</v>
      </c>
      <c r="K8" s="159" t="s">
        <v>565</v>
      </c>
      <c r="L8" s="159" t="s">
        <v>567</v>
      </c>
      <c r="M8" s="159" t="s">
        <v>566</v>
      </c>
      <c r="N8" s="479"/>
      <c r="O8" s="485"/>
      <c r="P8" s="160" t="s">
        <v>568</v>
      </c>
      <c r="Q8" s="160" t="s">
        <v>569</v>
      </c>
      <c r="R8" s="160" t="s">
        <v>570</v>
      </c>
      <c r="S8" s="160" t="s">
        <v>571</v>
      </c>
      <c r="T8" s="488"/>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thickTop="1" thickBot="1">
      <c r="A9" s="500"/>
      <c r="B9" s="501"/>
      <c r="C9" s="501"/>
      <c r="D9" s="501"/>
      <c r="E9" s="501"/>
      <c r="F9" s="501"/>
      <c r="G9" s="501"/>
      <c r="H9" s="501"/>
      <c r="I9" s="501"/>
      <c r="J9" s="501"/>
      <c r="K9" s="501"/>
      <c r="L9" s="501"/>
      <c r="M9" s="501"/>
      <c r="N9" s="501"/>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502">
        <f>'Mapa Final'!A10</f>
        <v>1</v>
      </c>
      <c r="B10" s="489" t="str">
        <f>'Mapa Final'!B10</f>
        <v>Falta de atención a las solicitudes de información de trámites ante la URNA</v>
      </c>
      <c r="C10" s="505" t="str">
        <f>'Mapa Final'!C10</f>
        <v>Reputacional</v>
      </c>
      <c r="D10" s="505" t="str">
        <f>'Mapa Final'!D10</f>
        <v>1. Falta de revisión oportuna de los correos electrónicos institucionales de la Corporación
2. Falta de revisión oportuna del buzón digital PQRS
3. Congestión de los correos electrónicos de la Corporación
4. Desatención a los términos oportunos para dar respuesta a las solicitudes
5. Dar respuesta a correos electrónicos de notificación distintos a los indicados por los usuarios en sus peticiones
6. Carencia de información para orientar a los usuarios en el trámite de sus solicitudes</v>
      </c>
      <c r="E10" s="469" t="str">
        <f>'Mapa Final'!E10</f>
        <v>Falta de revisión oportuna de los medios de recepción de peticiones, por parte de los responsbales en la Corporación</v>
      </c>
      <c r="F10" s="469" t="str">
        <f>'Mapa Final'!F10</f>
        <v>Posibilidad de afectación reputacional de la Entidad por la falta de revisión oportuna de los medios de recepción de peticiones por parte de los responsables en la Corporación</v>
      </c>
      <c r="G10" s="469" t="str">
        <f>'Mapa Final'!G10</f>
        <v>Usuarios, productos y prácticas organizacionales</v>
      </c>
      <c r="H10" s="472" t="str">
        <f>'Mapa Final'!I10</f>
        <v>Media</v>
      </c>
      <c r="I10" s="508" t="str">
        <f>'Mapa Final'!L10</f>
        <v>Leve</v>
      </c>
      <c r="J10" s="517" t="str">
        <f>'Mapa Final'!N10</f>
        <v>Moderado</v>
      </c>
      <c r="K10" s="497" t="str">
        <f>'Mapa Final'!AA10</f>
        <v>Baja</v>
      </c>
      <c r="L10" s="497" t="str">
        <f>'Mapa Final'!AE10</f>
        <v>Leve</v>
      </c>
      <c r="M10" s="511" t="str">
        <f>'Mapa Final'!AG10</f>
        <v>Bajo</v>
      </c>
      <c r="N10" s="497" t="str">
        <f>'Mapa Final'!AH10</f>
        <v>Reducir(mitigar)</v>
      </c>
      <c r="O10" s="494" t="s">
        <v>572</v>
      </c>
      <c r="P10" s="514"/>
      <c r="Q10" s="523" t="s">
        <v>9</v>
      </c>
      <c r="R10" s="491">
        <v>44927</v>
      </c>
      <c r="S10" s="491">
        <v>45016</v>
      </c>
      <c r="T10" s="494" t="s">
        <v>573</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503"/>
      <c r="B11" s="337"/>
      <c r="C11" s="506"/>
      <c r="D11" s="506"/>
      <c r="E11" s="470"/>
      <c r="F11" s="470"/>
      <c r="G11" s="470"/>
      <c r="H11" s="473"/>
      <c r="I11" s="509"/>
      <c r="J11" s="518"/>
      <c r="K11" s="498"/>
      <c r="L11" s="498"/>
      <c r="M11" s="512"/>
      <c r="N11" s="498"/>
      <c r="O11" s="495"/>
      <c r="P11" s="515"/>
      <c r="Q11" s="492"/>
      <c r="R11" s="492"/>
      <c r="S11" s="492"/>
      <c r="T11" s="49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503"/>
      <c r="B12" s="337"/>
      <c r="C12" s="506"/>
      <c r="D12" s="506"/>
      <c r="E12" s="470"/>
      <c r="F12" s="470"/>
      <c r="G12" s="470"/>
      <c r="H12" s="473"/>
      <c r="I12" s="509"/>
      <c r="J12" s="518"/>
      <c r="K12" s="498"/>
      <c r="L12" s="498"/>
      <c r="M12" s="512"/>
      <c r="N12" s="498"/>
      <c r="O12" s="495"/>
      <c r="P12" s="515"/>
      <c r="Q12" s="492"/>
      <c r="R12" s="492"/>
      <c r="S12" s="492"/>
      <c r="T12" s="49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503"/>
      <c r="B13" s="337"/>
      <c r="C13" s="506"/>
      <c r="D13" s="506"/>
      <c r="E13" s="470"/>
      <c r="F13" s="470"/>
      <c r="G13" s="470"/>
      <c r="H13" s="473"/>
      <c r="I13" s="509"/>
      <c r="J13" s="518"/>
      <c r="K13" s="498"/>
      <c r="L13" s="498"/>
      <c r="M13" s="512"/>
      <c r="N13" s="498"/>
      <c r="O13" s="495"/>
      <c r="P13" s="515"/>
      <c r="Q13" s="492"/>
      <c r="R13" s="492"/>
      <c r="S13" s="492"/>
      <c r="T13" s="49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thickBot="1">
      <c r="A14" s="504"/>
      <c r="B14" s="490"/>
      <c r="C14" s="507"/>
      <c r="D14" s="507"/>
      <c r="E14" s="471"/>
      <c r="F14" s="471"/>
      <c r="G14" s="471"/>
      <c r="H14" s="474"/>
      <c r="I14" s="510"/>
      <c r="J14" s="519"/>
      <c r="K14" s="499"/>
      <c r="L14" s="499"/>
      <c r="M14" s="513"/>
      <c r="N14" s="499"/>
      <c r="O14" s="496"/>
      <c r="P14" s="516"/>
      <c r="Q14" s="493"/>
      <c r="R14" s="493"/>
      <c r="S14" s="493"/>
      <c r="T14" s="49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502">
        <f>'Mapa Final'!A15</f>
        <v>2</v>
      </c>
      <c r="B15" s="489" t="str">
        <f>'Mapa Final'!B15</f>
        <v>Desatención o incumplimiento de los controles establecidos para la realización de prácticas académicas de estudiantes universitarios en la Rama Judicial</v>
      </c>
      <c r="C15" s="505" t="str">
        <f>'Mapa Final'!C15</f>
        <v>Incumplimiento de las metas establecidas</v>
      </c>
      <c r="D15" s="505" t="str">
        <f>'Mapa Final'!D15</f>
        <v>1. Desconocimiento del Acuerdo que reglamenta las prácticas académicas académicas de estudiantes universitarios en la Rama Judicial
2. Falta de control a las solicitudes recibidas de los estudiantes
3. Remisión tardía de la lista de praticantes admitidos a las distintas dependencias
4. Falta de control y seguimiento a las practicas adelantadas por los estudiantes admitidos</v>
      </c>
      <c r="E15" s="469" t="str">
        <f>'Mapa Final'!E15</f>
        <v>Desconocimiento o inaplicación del Acuerdo que reglamenta las prácticas académicas de estudiantes universitarios en la Rama Judicial</v>
      </c>
      <c r="F15" s="469" t="str">
        <f>'Mapa Final'!F15</f>
        <v>Posibilidad de incumplimiento de las metas establecidas por el desconocimiento o inaplicación del Acuerdo que reglamenta las prácticas académicas de estudiantes universitarios en la Rama Judicial</v>
      </c>
      <c r="G15" s="469" t="str">
        <f>'Mapa Final'!G15</f>
        <v>Usuarios, productos y prácticas organizacionales</v>
      </c>
      <c r="H15" s="472" t="str">
        <f>'Mapa Final'!I15</f>
        <v>Media</v>
      </c>
      <c r="I15" s="508" t="str">
        <f>'Mapa Final'!L15</f>
        <v>Moderado</v>
      </c>
      <c r="J15" s="517" t="str">
        <f>'Mapa Final'!N15</f>
        <v>Moderado</v>
      </c>
      <c r="K15" s="497" t="str">
        <f>'Mapa Final'!AA15</f>
        <v>Baja</v>
      </c>
      <c r="L15" s="497" t="str">
        <f>'Mapa Final'!AE15</f>
        <v>Moderado</v>
      </c>
      <c r="M15" s="511" t="str">
        <f>'Mapa Final'!AG15</f>
        <v>Moderado</v>
      </c>
      <c r="N15" s="497" t="str">
        <f>'Mapa Final'!AH15</f>
        <v>Aceptar</v>
      </c>
      <c r="O15" s="494" t="s">
        <v>574</v>
      </c>
      <c r="P15" s="514"/>
      <c r="Q15" s="523" t="s">
        <v>9</v>
      </c>
      <c r="R15" s="491">
        <v>44927</v>
      </c>
      <c r="S15" s="491">
        <v>45016</v>
      </c>
      <c r="T15" s="494" t="s">
        <v>575</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503"/>
      <c r="B16" s="337"/>
      <c r="C16" s="506"/>
      <c r="D16" s="506"/>
      <c r="E16" s="470"/>
      <c r="F16" s="470"/>
      <c r="G16" s="470"/>
      <c r="H16" s="473"/>
      <c r="I16" s="509"/>
      <c r="J16" s="518"/>
      <c r="K16" s="498"/>
      <c r="L16" s="498"/>
      <c r="M16" s="512"/>
      <c r="N16" s="498"/>
      <c r="O16" s="495"/>
      <c r="P16" s="515"/>
      <c r="Q16" s="492"/>
      <c r="R16" s="492"/>
      <c r="S16" s="492"/>
      <c r="T16" s="49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503"/>
      <c r="B17" s="337"/>
      <c r="C17" s="506"/>
      <c r="D17" s="506"/>
      <c r="E17" s="470"/>
      <c r="F17" s="470"/>
      <c r="G17" s="470"/>
      <c r="H17" s="473"/>
      <c r="I17" s="509"/>
      <c r="J17" s="518"/>
      <c r="K17" s="498"/>
      <c r="L17" s="498"/>
      <c r="M17" s="512"/>
      <c r="N17" s="498"/>
      <c r="O17" s="495"/>
      <c r="P17" s="515"/>
      <c r="Q17" s="492"/>
      <c r="R17" s="492"/>
      <c r="S17" s="492"/>
      <c r="T17" s="49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503"/>
      <c r="B18" s="337"/>
      <c r="C18" s="506"/>
      <c r="D18" s="506"/>
      <c r="E18" s="470"/>
      <c r="F18" s="470"/>
      <c r="G18" s="470"/>
      <c r="H18" s="473"/>
      <c r="I18" s="509"/>
      <c r="J18" s="518"/>
      <c r="K18" s="498"/>
      <c r="L18" s="498"/>
      <c r="M18" s="512"/>
      <c r="N18" s="498"/>
      <c r="O18" s="495"/>
      <c r="P18" s="515"/>
      <c r="Q18" s="492"/>
      <c r="R18" s="492"/>
      <c r="S18" s="492"/>
      <c r="T18" s="49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64" customHeight="1" thickBot="1">
      <c r="A19" s="504"/>
      <c r="B19" s="490"/>
      <c r="C19" s="507"/>
      <c r="D19" s="507"/>
      <c r="E19" s="471"/>
      <c r="F19" s="471"/>
      <c r="G19" s="471"/>
      <c r="H19" s="474"/>
      <c r="I19" s="510"/>
      <c r="J19" s="519"/>
      <c r="K19" s="499"/>
      <c r="L19" s="499"/>
      <c r="M19" s="513"/>
      <c r="N19" s="499"/>
      <c r="O19" s="496"/>
      <c r="P19" s="516"/>
      <c r="Q19" s="493"/>
      <c r="R19" s="493"/>
      <c r="S19" s="493"/>
      <c r="T19" s="49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02">
        <f>'Mapa Final'!A20</f>
        <v>3</v>
      </c>
      <c r="B20" s="489" t="str">
        <f>'Mapa Final'!B20</f>
        <v>Conformación de la lista de auxiliares de la justicia con candidatos que no cumplan requisitos</v>
      </c>
      <c r="C20" s="505" t="str">
        <f>'Mapa Final'!C20</f>
        <v>Afectación en la Prestación del Servicio de Justicia</v>
      </c>
      <c r="D20" s="505" t="str">
        <f>'Mapa Final'!D20</f>
        <v>1. Desconocimiento de la normatividad que establece los lineamientos para la conformación de la lista de auxiliares de la justicia
2. Falta de verificación de los documentos aportados por los candidatos
3. Personal insuficiente para realizar la verificación exhaustiva de requisitos de todas la hojas de vida dentro del término oportuno</v>
      </c>
      <c r="E20" s="469" t="str">
        <f>'Mapa Final'!E20</f>
        <v>Falta de verificación detallada de los documentos aportados por los candidatos  para conformar la lista de auxiliares de la justicia</v>
      </c>
      <c r="F20" s="469" t="str">
        <f>'Mapa Final'!F20</f>
        <v>Posibilidad de afectación en la prestación del servicio de justicia por la falta de verificación detallada de los documentos aportados por los candidatos para conformar la lista de auxiliares de la justicia</v>
      </c>
      <c r="G20" s="469" t="str">
        <f>'Mapa Final'!G20</f>
        <v>Usuarios, productos y prácticas organizacionales</v>
      </c>
      <c r="H20" s="472" t="str">
        <f>'Mapa Final'!I20</f>
        <v>Baja</v>
      </c>
      <c r="I20" s="508" t="str">
        <f>'Mapa Final'!L20</f>
        <v>Moderado</v>
      </c>
      <c r="J20" s="517" t="str">
        <f>'Mapa Final'!N20</f>
        <v>Moderado</v>
      </c>
      <c r="K20" s="497" t="str">
        <f>'Mapa Final'!AA20</f>
        <v>Baja</v>
      </c>
      <c r="L20" s="497" t="str">
        <f>'Mapa Final'!AE20</f>
        <v>Moderado</v>
      </c>
      <c r="M20" s="511" t="str">
        <f>'Mapa Final'!AG20</f>
        <v>Moderado</v>
      </c>
      <c r="N20" s="497" t="str">
        <f>'Mapa Final'!AH20</f>
        <v>Aceptar</v>
      </c>
      <c r="O20" s="520" t="s">
        <v>576</v>
      </c>
      <c r="P20" s="514"/>
      <c r="Q20" s="523" t="s">
        <v>9</v>
      </c>
      <c r="R20" s="491">
        <v>44927</v>
      </c>
      <c r="S20" s="491">
        <v>45016</v>
      </c>
      <c r="T20" s="494" t="s">
        <v>575</v>
      </c>
      <c r="U20" s="34"/>
      <c r="V20" s="34"/>
    </row>
    <row r="21" spans="1:176">
      <c r="A21" s="503"/>
      <c r="B21" s="337"/>
      <c r="C21" s="506"/>
      <c r="D21" s="506"/>
      <c r="E21" s="470"/>
      <c r="F21" s="470"/>
      <c r="G21" s="470"/>
      <c r="H21" s="473"/>
      <c r="I21" s="509"/>
      <c r="J21" s="518"/>
      <c r="K21" s="498"/>
      <c r="L21" s="498"/>
      <c r="M21" s="512"/>
      <c r="N21" s="498"/>
      <c r="O21" s="521"/>
      <c r="P21" s="515"/>
      <c r="Q21" s="492"/>
      <c r="R21" s="492"/>
      <c r="S21" s="492"/>
      <c r="T21" s="495"/>
      <c r="U21" s="34"/>
      <c r="V21" s="34"/>
    </row>
    <row r="22" spans="1:176">
      <c r="A22" s="503"/>
      <c r="B22" s="337"/>
      <c r="C22" s="506"/>
      <c r="D22" s="506"/>
      <c r="E22" s="470"/>
      <c r="F22" s="470"/>
      <c r="G22" s="470"/>
      <c r="H22" s="473"/>
      <c r="I22" s="509"/>
      <c r="J22" s="518"/>
      <c r="K22" s="498"/>
      <c r="L22" s="498"/>
      <c r="M22" s="512"/>
      <c r="N22" s="498"/>
      <c r="O22" s="521"/>
      <c r="P22" s="515"/>
      <c r="Q22" s="492"/>
      <c r="R22" s="492"/>
      <c r="S22" s="492"/>
      <c r="T22" s="495"/>
      <c r="U22" s="34"/>
      <c r="V22" s="34"/>
    </row>
    <row r="23" spans="1:176">
      <c r="A23" s="503"/>
      <c r="B23" s="337"/>
      <c r="C23" s="506"/>
      <c r="D23" s="506"/>
      <c r="E23" s="470"/>
      <c r="F23" s="470"/>
      <c r="G23" s="470"/>
      <c r="H23" s="473"/>
      <c r="I23" s="509"/>
      <c r="J23" s="518"/>
      <c r="K23" s="498"/>
      <c r="L23" s="498"/>
      <c r="M23" s="512"/>
      <c r="N23" s="498"/>
      <c r="O23" s="521"/>
      <c r="P23" s="515"/>
      <c r="Q23" s="492"/>
      <c r="R23" s="492"/>
      <c r="S23" s="492"/>
      <c r="T23" s="495"/>
      <c r="U23" s="34"/>
      <c r="V23" s="34"/>
    </row>
    <row r="24" spans="1:176" ht="307.5" customHeight="1" thickBot="1">
      <c r="A24" s="504"/>
      <c r="B24" s="490"/>
      <c r="C24" s="507"/>
      <c r="D24" s="507"/>
      <c r="E24" s="471"/>
      <c r="F24" s="471"/>
      <c r="G24" s="471"/>
      <c r="H24" s="474"/>
      <c r="I24" s="510"/>
      <c r="J24" s="519"/>
      <c r="K24" s="499"/>
      <c r="L24" s="499"/>
      <c r="M24" s="513"/>
      <c r="N24" s="499"/>
      <c r="O24" s="522"/>
      <c r="P24" s="516"/>
      <c r="Q24" s="493"/>
      <c r="R24" s="493"/>
      <c r="S24" s="493"/>
      <c r="T24" s="496"/>
      <c r="U24" s="34"/>
      <c r="V24" s="34"/>
    </row>
    <row r="25" spans="1:176" ht="15" customHeight="1">
      <c r="A25" s="502">
        <f>'Mapa Final'!A25</f>
        <v>4</v>
      </c>
      <c r="B25" s="489" t="str">
        <f>'Mapa Final'!B25</f>
        <v>Corrupción</v>
      </c>
      <c r="C25" s="505" t="str">
        <f>'Mapa Final'!C25</f>
        <v>Reputacional(Corrupción)</v>
      </c>
      <c r="D25" s="505"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69" t="str">
        <f>'Mapa Final'!E25</f>
        <v xml:space="preserve">Carencia de transparencia, etica y valores . </v>
      </c>
      <c r="F25" s="469" t="str">
        <f>'Mapa Final'!F25</f>
        <v xml:space="preserve">Posibilidad de afectación reputacional de la Entidad por actos indebidos de  los servidores judiciales debido a  la carencia de transparencia, etica y valores </v>
      </c>
      <c r="G25" s="469" t="str">
        <f>'Mapa Final'!G25</f>
        <v>Fraude Interno</v>
      </c>
      <c r="H25" s="472" t="str">
        <f>'Mapa Final'!I25</f>
        <v>Media</v>
      </c>
      <c r="I25" s="508" t="str">
        <f>'Mapa Final'!L25</f>
        <v>Mayor</v>
      </c>
      <c r="J25" s="517" t="str">
        <f>'Mapa Final'!N25</f>
        <v xml:space="preserve">Alto </v>
      </c>
      <c r="K25" s="497" t="str">
        <f>'Mapa Final'!AA25</f>
        <v>Baja</v>
      </c>
      <c r="L25" s="497" t="str">
        <f>'Mapa Final'!AE25</f>
        <v>Mayor</v>
      </c>
      <c r="M25" s="511" t="str">
        <f>'Mapa Final'!AG25</f>
        <v xml:space="preserve">Alto </v>
      </c>
      <c r="N25" s="497" t="str">
        <f>'Mapa Final'!AH25</f>
        <v>Evitar</v>
      </c>
      <c r="O25" s="494" t="s">
        <v>577</v>
      </c>
      <c r="P25" s="514"/>
      <c r="Q25" s="523" t="s">
        <v>9</v>
      </c>
      <c r="R25" s="491">
        <v>44927</v>
      </c>
      <c r="S25" s="491">
        <v>45016</v>
      </c>
      <c r="T25" s="494" t="s">
        <v>578</v>
      </c>
    </row>
    <row r="26" spans="1:176">
      <c r="A26" s="503"/>
      <c r="B26" s="337"/>
      <c r="C26" s="506"/>
      <c r="D26" s="506"/>
      <c r="E26" s="470"/>
      <c r="F26" s="470"/>
      <c r="G26" s="470"/>
      <c r="H26" s="473"/>
      <c r="I26" s="509"/>
      <c r="J26" s="518"/>
      <c r="K26" s="498"/>
      <c r="L26" s="498"/>
      <c r="M26" s="512"/>
      <c r="N26" s="498"/>
      <c r="O26" s="524"/>
      <c r="P26" s="515"/>
      <c r="Q26" s="492"/>
      <c r="R26" s="492"/>
      <c r="S26" s="492"/>
      <c r="T26" s="495"/>
    </row>
    <row r="27" spans="1:176">
      <c r="A27" s="503"/>
      <c r="B27" s="337"/>
      <c r="C27" s="506"/>
      <c r="D27" s="506"/>
      <c r="E27" s="470"/>
      <c r="F27" s="470"/>
      <c r="G27" s="470"/>
      <c r="H27" s="473"/>
      <c r="I27" s="509"/>
      <c r="J27" s="518"/>
      <c r="K27" s="498"/>
      <c r="L27" s="498"/>
      <c r="M27" s="512"/>
      <c r="N27" s="498"/>
      <c r="O27" s="524"/>
      <c r="P27" s="515"/>
      <c r="Q27" s="492"/>
      <c r="R27" s="492"/>
      <c r="S27" s="492"/>
      <c r="T27" s="495"/>
    </row>
    <row r="28" spans="1:176">
      <c r="A28" s="503"/>
      <c r="B28" s="337"/>
      <c r="C28" s="506"/>
      <c r="D28" s="506"/>
      <c r="E28" s="470"/>
      <c r="F28" s="470"/>
      <c r="G28" s="470"/>
      <c r="H28" s="473"/>
      <c r="I28" s="509"/>
      <c r="J28" s="518"/>
      <c r="K28" s="498"/>
      <c r="L28" s="498"/>
      <c r="M28" s="512"/>
      <c r="N28" s="498"/>
      <c r="O28" s="524"/>
      <c r="P28" s="515"/>
      <c r="Q28" s="492"/>
      <c r="R28" s="492"/>
      <c r="S28" s="492"/>
      <c r="T28" s="495"/>
    </row>
    <row r="29" spans="1:176" ht="277.5" customHeight="1" thickBot="1">
      <c r="A29" s="504"/>
      <c r="B29" s="490"/>
      <c r="C29" s="507"/>
      <c r="D29" s="507"/>
      <c r="E29" s="471"/>
      <c r="F29" s="471"/>
      <c r="G29" s="471"/>
      <c r="H29" s="474"/>
      <c r="I29" s="510"/>
      <c r="J29" s="519"/>
      <c r="K29" s="499"/>
      <c r="L29" s="499"/>
      <c r="M29" s="513"/>
      <c r="N29" s="499"/>
      <c r="O29" s="525"/>
      <c r="P29" s="516"/>
      <c r="Q29" s="493"/>
      <c r="R29" s="493"/>
      <c r="S29" s="493"/>
      <c r="T29" s="496"/>
    </row>
    <row r="30" spans="1:176" ht="15" customHeight="1">
      <c r="A30" s="502">
        <f>'Mapa Final'!A30</f>
        <v>5</v>
      </c>
      <c r="B30" s="489" t="str">
        <f>'Mapa Final'!B30</f>
        <v>Interrupción o demora en el Servicio Público de Administrar  Justicia.</v>
      </c>
      <c r="C30" s="505" t="str">
        <f>'Mapa Final'!C30</f>
        <v>Afectación en la Prestación del Servicio de Justicia</v>
      </c>
      <c r="D30" s="505" t="str">
        <f>'Mapa Final'!D30</f>
        <v>1. Paros que afecten la prestación del servicio.  
2. Huelgas, protestas ciudadana
3. Disturbios o hechos violentos
4.Pandemia
5.Emergencias Ambientales</v>
      </c>
      <c r="E30" s="469" t="str">
        <f>'Mapa Final'!E30</f>
        <v>Suceso de fuerza mayor que imposibilitan la gestión judicial</v>
      </c>
      <c r="F30" s="469" t="str">
        <f>'Mapa Final'!F30</f>
        <v>Posibilidad de  afectación en la Prestación del Servicio de Justicia debido a sucesos de fuerza mayor que imposibiliten la gestión judicial</v>
      </c>
      <c r="G30" s="469" t="str">
        <f>'Mapa Final'!G30</f>
        <v>Usuarios, productos y prácticas organizacionales</v>
      </c>
      <c r="H30" s="472" t="str">
        <f>'Mapa Final'!I30</f>
        <v>Media</v>
      </c>
      <c r="I30" s="508" t="str">
        <f>'Mapa Final'!L30</f>
        <v>Moderado</v>
      </c>
      <c r="J30" s="517" t="str">
        <f>'Mapa Final'!N30</f>
        <v>Moderado</v>
      </c>
      <c r="K30" s="497" t="str">
        <f>'Mapa Final'!AA30</f>
        <v>Baja</v>
      </c>
      <c r="L30" s="497" t="str">
        <f>'Mapa Final'!AE30</f>
        <v>Moderado</v>
      </c>
      <c r="M30" s="511" t="str">
        <f>'Mapa Final'!AG30</f>
        <v>Moderado</v>
      </c>
      <c r="N30" s="497" t="str">
        <f>'Mapa Final'!AH30</f>
        <v>Reducir(mitigar)</v>
      </c>
      <c r="O30" s="494" t="s">
        <v>579</v>
      </c>
      <c r="P30" s="514"/>
      <c r="Q30" s="523" t="s">
        <v>9</v>
      </c>
      <c r="R30" s="491">
        <v>44927</v>
      </c>
      <c r="S30" s="491">
        <v>45016</v>
      </c>
      <c r="T30" s="494" t="s">
        <v>580</v>
      </c>
    </row>
    <row r="31" spans="1:176">
      <c r="A31" s="503"/>
      <c r="B31" s="337"/>
      <c r="C31" s="506"/>
      <c r="D31" s="506"/>
      <c r="E31" s="470"/>
      <c r="F31" s="470"/>
      <c r="G31" s="470"/>
      <c r="H31" s="473"/>
      <c r="I31" s="509"/>
      <c r="J31" s="518"/>
      <c r="K31" s="498"/>
      <c r="L31" s="498"/>
      <c r="M31" s="512"/>
      <c r="N31" s="498"/>
      <c r="O31" s="524"/>
      <c r="P31" s="515"/>
      <c r="Q31" s="492"/>
      <c r="R31" s="492"/>
      <c r="S31" s="492"/>
      <c r="T31" s="495"/>
    </row>
    <row r="32" spans="1:176">
      <c r="A32" s="503"/>
      <c r="B32" s="337"/>
      <c r="C32" s="506"/>
      <c r="D32" s="506"/>
      <c r="E32" s="470"/>
      <c r="F32" s="470"/>
      <c r="G32" s="470"/>
      <c r="H32" s="473"/>
      <c r="I32" s="509"/>
      <c r="J32" s="518"/>
      <c r="K32" s="498"/>
      <c r="L32" s="498"/>
      <c r="M32" s="512"/>
      <c r="N32" s="498"/>
      <c r="O32" s="524"/>
      <c r="P32" s="515"/>
      <c r="Q32" s="492"/>
      <c r="R32" s="492"/>
      <c r="S32" s="492"/>
      <c r="T32" s="495"/>
    </row>
    <row r="33" spans="1:20">
      <c r="A33" s="503"/>
      <c r="B33" s="337"/>
      <c r="C33" s="506"/>
      <c r="D33" s="506"/>
      <c r="E33" s="470"/>
      <c r="F33" s="470"/>
      <c r="G33" s="470"/>
      <c r="H33" s="473"/>
      <c r="I33" s="509"/>
      <c r="J33" s="518"/>
      <c r="K33" s="498"/>
      <c r="L33" s="498"/>
      <c r="M33" s="512"/>
      <c r="N33" s="498"/>
      <c r="O33" s="524"/>
      <c r="P33" s="515"/>
      <c r="Q33" s="492"/>
      <c r="R33" s="492"/>
      <c r="S33" s="492"/>
      <c r="T33" s="495"/>
    </row>
    <row r="34" spans="1:20" ht="102.75" customHeight="1" thickBot="1">
      <c r="A34" s="504"/>
      <c r="B34" s="490"/>
      <c r="C34" s="507"/>
      <c r="D34" s="507"/>
      <c r="E34" s="471"/>
      <c r="F34" s="471"/>
      <c r="G34" s="471"/>
      <c r="H34" s="474"/>
      <c r="I34" s="510"/>
      <c r="J34" s="519"/>
      <c r="K34" s="499"/>
      <c r="L34" s="499"/>
      <c r="M34" s="513"/>
      <c r="N34" s="499"/>
      <c r="O34" s="525"/>
      <c r="P34" s="516"/>
      <c r="Q34" s="493"/>
      <c r="R34" s="493"/>
      <c r="S34" s="493"/>
      <c r="T34" s="496"/>
    </row>
    <row r="35" spans="1:20" ht="15" customHeight="1">
      <c r="A35" s="502">
        <f>'Mapa Final'!A35</f>
        <v>6</v>
      </c>
      <c r="B35" s="489" t="str">
        <f>'Mapa Final'!B35</f>
        <v>Inaplicabilidad de la normatividad ambiental vigente</v>
      </c>
      <c r="C35" s="505" t="str">
        <f>'Mapa Final'!C35</f>
        <v xml:space="preserve"> Afectación Ambiental</v>
      </c>
      <c r="D35" s="505"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69" t="str">
        <f>'Mapa Final'!E35</f>
        <v>Desconocimiento de los lineamientos ambientales y normatividad  ambiental vigente</v>
      </c>
      <c r="F35" s="469" t="str">
        <f>'Mapa Final'!F35</f>
        <v>Posibilidad de afectación ambiental debido al desconocimiento de las lineamientos ambientales y normatividad ambiental vigente</v>
      </c>
      <c r="G35" s="469" t="str">
        <f>'Mapa Final'!G35</f>
        <v>Eventos Ambientales Internos</v>
      </c>
      <c r="H35" s="472" t="str">
        <f>'Mapa Final'!I35</f>
        <v>Media</v>
      </c>
      <c r="I35" s="508" t="str">
        <f>'Mapa Final'!L35</f>
        <v>Moderado</v>
      </c>
      <c r="J35" s="517" t="str">
        <f>'Mapa Final'!N35</f>
        <v>Moderado</v>
      </c>
      <c r="K35" s="497" t="str">
        <f>'Mapa Final'!AA35</f>
        <v>Baja</v>
      </c>
      <c r="L35" s="497" t="str">
        <f>'Mapa Final'!AE35</f>
        <v>Moderado</v>
      </c>
      <c r="M35" s="511" t="str">
        <f>'Mapa Final'!AG35</f>
        <v>Moderado</v>
      </c>
      <c r="N35" s="497" t="str">
        <f>'Mapa Final'!AH35</f>
        <v>Reducir(mitigar)</v>
      </c>
      <c r="O35" s="526" t="s">
        <v>581</v>
      </c>
      <c r="P35" s="514"/>
      <c r="Q35" s="523" t="s">
        <v>9</v>
      </c>
      <c r="R35" s="491">
        <v>44927</v>
      </c>
      <c r="S35" s="491">
        <v>45016</v>
      </c>
      <c r="T35" s="494" t="s">
        <v>582</v>
      </c>
    </row>
    <row r="36" spans="1:20">
      <c r="A36" s="503"/>
      <c r="B36" s="337"/>
      <c r="C36" s="506"/>
      <c r="D36" s="506"/>
      <c r="E36" s="470"/>
      <c r="F36" s="470"/>
      <c r="G36" s="470"/>
      <c r="H36" s="473"/>
      <c r="I36" s="509"/>
      <c r="J36" s="518"/>
      <c r="K36" s="498"/>
      <c r="L36" s="498"/>
      <c r="M36" s="512"/>
      <c r="N36" s="498"/>
      <c r="O36" s="495"/>
      <c r="P36" s="515"/>
      <c r="Q36" s="492"/>
      <c r="R36" s="492"/>
      <c r="S36" s="492"/>
      <c r="T36" s="495"/>
    </row>
    <row r="37" spans="1:20">
      <c r="A37" s="503"/>
      <c r="B37" s="337"/>
      <c r="C37" s="506"/>
      <c r="D37" s="506"/>
      <c r="E37" s="470"/>
      <c r="F37" s="470"/>
      <c r="G37" s="470"/>
      <c r="H37" s="473"/>
      <c r="I37" s="509"/>
      <c r="J37" s="518"/>
      <c r="K37" s="498"/>
      <c r="L37" s="498"/>
      <c r="M37" s="512"/>
      <c r="N37" s="498"/>
      <c r="O37" s="495"/>
      <c r="P37" s="515"/>
      <c r="Q37" s="492"/>
      <c r="R37" s="492"/>
      <c r="S37" s="492"/>
      <c r="T37" s="495"/>
    </row>
    <row r="38" spans="1:20">
      <c r="A38" s="503"/>
      <c r="B38" s="337"/>
      <c r="C38" s="506"/>
      <c r="D38" s="506"/>
      <c r="E38" s="470"/>
      <c r="F38" s="470"/>
      <c r="G38" s="470"/>
      <c r="H38" s="473"/>
      <c r="I38" s="509"/>
      <c r="J38" s="518"/>
      <c r="K38" s="498"/>
      <c r="L38" s="498"/>
      <c r="M38" s="512"/>
      <c r="N38" s="498"/>
      <c r="O38" s="495"/>
      <c r="P38" s="515"/>
      <c r="Q38" s="492"/>
      <c r="R38" s="492"/>
      <c r="S38" s="492"/>
      <c r="T38" s="495"/>
    </row>
    <row r="39" spans="1:20" ht="278.25" customHeight="1" thickBot="1">
      <c r="A39" s="504"/>
      <c r="B39" s="490"/>
      <c r="C39" s="507"/>
      <c r="D39" s="507"/>
      <c r="E39" s="471"/>
      <c r="F39" s="471"/>
      <c r="G39" s="471"/>
      <c r="H39" s="474"/>
      <c r="I39" s="510"/>
      <c r="J39" s="519"/>
      <c r="K39" s="499"/>
      <c r="L39" s="499"/>
      <c r="M39" s="513"/>
      <c r="N39" s="499"/>
      <c r="O39" s="496"/>
      <c r="P39" s="516"/>
      <c r="Q39" s="493"/>
      <c r="R39" s="493"/>
      <c r="S39" s="493"/>
      <c r="T39" s="496"/>
    </row>
  </sheetData>
  <mergeCells count="1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H40:J1048576 A7:B7">
    <cfRule type="containsText" dxfId="1351" priority="663" operator="containsText" text="3- Moderado">
      <formula>NOT(ISERROR(SEARCH("3- Moderado",A7)))</formula>
    </cfRule>
    <cfRule type="containsText" dxfId="1350" priority="664" operator="containsText" text="6- Moderado">
      <formula>NOT(ISERROR(SEARCH("6- Moderado",A7)))</formula>
    </cfRule>
    <cfRule type="containsText" dxfId="1349" priority="665" operator="containsText" text="4- Moderado">
      <formula>NOT(ISERROR(SEARCH("4- Moderado",A7)))</formula>
    </cfRule>
    <cfRule type="containsText" dxfId="1348" priority="666" operator="containsText" text="3- Bajo">
      <formula>NOT(ISERROR(SEARCH("3- Bajo",A7)))</formula>
    </cfRule>
    <cfRule type="containsText" dxfId="1347" priority="667" operator="containsText" text="4- Bajo">
      <formula>NOT(ISERROR(SEARCH("4- Bajo",A7)))</formula>
    </cfRule>
    <cfRule type="containsText" dxfId="1346" priority="668" operator="containsText" text="1- Bajo">
      <formula>NOT(ISERROR(SEARCH("1- Bajo",A7)))</formula>
    </cfRule>
  </conditionalFormatting>
  <conditionalFormatting sqref="H8:J8">
    <cfRule type="containsText" dxfId="1345" priority="656" operator="containsText" text="3- Moderado">
      <formula>NOT(ISERROR(SEARCH("3- Moderado",H8)))</formula>
    </cfRule>
    <cfRule type="containsText" dxfId="1344" priority="657" operator="containsText" text="6- Moderado">
      <formula>NOT(ISERROR(SEARCH("6- Moderado",H8)))</formula>
    </cfRule>
    <cfRule type="containsText" dxfId="1343" priority="658" operator="containsText" text="4- Moderado">
      <formula>NOT(ISERROR(SEARCH("4- Moderado",H8)))</formula>
    </cfRule>
    <cfRule type="containsText" dxfId="1342" priority="659" operator="containsText" text="3- Bajo">
      <formula>NOT(ISERROR(SEARCH("3- Bajo",H8)))</formula>
    </cfRule>
    <cfRule type="containsText" dxfId="1341" priority="660" operator="containsText" text="4- Bajo">
      <formula>NOT(ISERROR(SEARCH("4- Bajo",H8)))</formula>
    </cfRule>
    <cfRule type="containsText" dxfId="1340" priority="662" operator="containsText" text="1- Bajo">
      <formula>NOT(ISERROR(SEARCH("1- Bajo",H8)))</formula>
    </cfRule>
  </conditionalFormatting>
  <conditionalFormatting sqref="J8 J40:J1048576">
    <cfRule type="containsText" dxfId="1339" priority="645" operator="containsText" text="25- Extremo">
      <formula>NOT(ISERROR(SEARCH("25- Extremo",J8)))</formula>
    </cfRule>
    <cfRule type="containsText" dxfId="1338" priority="646" operator="containsText" text="20- Extremo">
      <formula>NOT(ISERROR(SEARCH("20- Extremo",J8)))</formula>
    </cfRule>
    <cfRule type="containsText" dxfId="1337" priority="647" operator="containsText" text="15- Extremo">
      <formula>NOT(ISERROR(SEARCH("15- Extremo",J8)))</formula>
    </cfRule>
    <cfRule type="containsText" dxfId="1336" priority="648" operator="containsText" text="10- Extremo">
      <formula>NOT(ISERROR(SEARCH("10- Extremo",J8)))</formula>
    </cfRule>
    <cfRule type="containsText" dxfId="1335" priority="649" operator="containsText" text="5- Extremo">
      <formula>NOT(ISERROR(SEARCH("5- Extremo",J8)))</formula>
    </cfRule>
    <cfRule type="containsText" dxfId="1334" priority="650" operator="containsText" text="12- Alto">
      <formula>NOT(ISERROR(SEARCH("12- Alto",J8)))</formula>
    </cfRule>
    <cfRule type="containsText" dxfId="1333" priority="651" operator="containsText" text="10- Alto">
      <formula>NOT(ISERROR(SEARCH("10- Alto",J8)))</formula>
    </cfRule>
    <cfRule type="containsText" dxfId="1332" priority="652" operator="containsText" text="9- Alto">
      <formula>NOT(ISERROR(SEARCH("9- Alto",J8)))</formula>
    </cfRule>
    <cfRule type="containsText" dxfId="1331" priority="653" operator="containsText" text="8- Alto">
      <formula>NOT(ISERROR(SEARCH("8- Alto",J8)))</formula>
    </cfRule>
    <cfRule type="containsText" dxfId="1330" priority="654" operator="containsText" text="5- Alto">
      <formula>NOT(ISERROR(SEARCH("5- Alto",J8)))</formula>
    </cfRule>
    <cfRule type="containsText" dxfId="1329" priority="655" operator="containsText" text="4- Alto">
      <formula>NOT(ISERROR(SEARCH("4- Alto",J8)))</formula>
    </cfRule>
    <cfRule type="containsText" dxfId="1328" priority="661" operator="containsText" text="2- Bajo">
      <formula>NOT(ISERROR(SEARCH("2- Bajo",J8)))</formula>
    </cfRule>
  </conditionalFormatting>
  <conditionalFormatting sqref="K10:L10 K15:L15 K20:L20">
    <cfRule type="containsText" dxfId="1327" priority="639" operator="containsText" text="3- Moderado">
      <formula>NOT(ISERROR(SEARCH("3- Moderado",K10)))</formula>
    </cfRule>
    <cfRule type="containsText" dxfId="1326" priority="640" operator="containsText" text="6- Moderado">
      <formula>NOT(ISERROR(SEARCH("6- Moderado",K10)))</formula>
    </cfRule>
    <cfRule type="containsText" dxfId="1325" priority="641" operator="containsText" text="4- Moderado">
      <formula>NOT(ISERROR(SEARCH("4- Moderado",K10)))</formula>
    </cfRule>
    <cfRule type="containsText" dxfId="1324" priority="642" operator="containsText" text="3- Bajo">
      <formula>NOT(ISERROR(SEARCH("3- Bajo",K10)))</formula>
    </cfRule>
    <cfRule type="containsText" dxfId="1323" priority="643" operator="containsText" text="4- Bajo">
      <formula>NOT(ISERROR(SEARCH("4- Bajo",K10)))</formula>
    </cfRule>
    <cfRule type="containsText" dxfId="1322" priority="644" operator="containsText" text="1- Bajo">
      <formula>NOT(ISERROR(SEARCH("1- Bajo",K10)))</formula>
    </cfRule>
  </conditionalFormatting>
  <conditionalFormatting sqref="H10:I10 H15:I15 H20:I20">
    <cfRule type="containsText" dxfId="1321" priority="633" operator="containsText" text="3- Moderado">
      <formula>NOT(ISERROR(SEARCH("3- Moderado",H10)))</formula>
    </cfRule>
    <cfRule type="containsText" dxfId="1320" priority="634" operator="containsText" text="6- Moderado">
      <formula>NOT(ISERROR(SEARCH("6- Moderado",H10)))</formula>
    </cfRule>
    <cfRule type="containsText" dxfId="1319" priority="635" operator="containsText" text="4- Moderado">
      <formula>NOT(ISERROR(SEARCH("4- Moderado",H10)))</formula>
    </cfRule>
    <cfRule type="containsText" dxfId="1318" priority="636" operator="containsText" text="3- Bajo">
      <formula>NOT(ISERROR(SEARCH("3- Bajo",H10)))</formula>
    </cfRule>
    <cfRule type="containsText" dxfId="1317" priority="637" operator="containsText" text="4- Bajo">
      <formula>NOT(ISERROR(SEARCH("4- Bajo",H10)))</formula>
    </cfRule>
    <cfRule type="containsText" dxfId="1316" priority="638" operator="containsText" text="1- Bajo">
      <formula>NOT(ISERROR(SEARCH("1- Bajo",H10)))</formula>
    </cfRule>
  </conditionalFormatting>
  <conditionalFormatting sqref="A10:E10 E15 A15:B15 B20 B25 B30 B35">
    <cfRule type="containsText" dxfId="1315" priority="627" operator="containsText" text="3- Moderado">
      <formula>NOT(ISERROR(SEARCH("3- Moderado",A10)))</formula>
    </cfRule>
    <cfRule type="containsText" dxfId="1314" priority="628" operator="containsText" text="6- Moderado">
      <formula>NOT(ISERROR(SEARCH("6- Moderado",A10)))</formula>
    </cfRule>
    <cfRule type="containsText" dxfId="1313" priority="629" operator="containsText" text="4- Moderado">
      <formula>NOT(ISERROR(SEARCH("4- Moderado",A10)))</formula>
    </cfRule>
    <cfRule type="containsText" dxfId="1312" priority="630" operator="containsText" text="3- Bajo">
      <formula>NOT(ISERROR(SEARCH("3- Bajo",A10)))</formula>
    </cfRule>
    <cfRule type="containsText" dxfId="1311" priority="631" operator="containsText" text="4- Bajo">
      <formula>NOT(ISERROR(SEARCH("4- Bajo",A10)))</formula>
    </cfRule>
    <cfRule type="containsText" dxfId="1310" priority="632" operator="containsText" text="1- Bajo">
      <formula>NOT(ISERROR(SEARCH("1- Bajo",A10)))</formula>
    </cfRule>
  </conditionalFormatting>
  <conditionalFormatting sqref="F10:G10 F15:G15">
    <cfRule type="containsText" dxfId="1309" priority="621" operator="containsText" text="3- Moderado">
      <formula>NOT(ISERROR(SEARCH("3- Moderado",F10)))</formula>
    </cfRule>
    <cfRule type="containsText" dxfId="1308" priority="622" operator="containsText" text="6- Moderado">
      <formula>NOT(ISERROR(SEARCH("6- Moderado",F10)))</formula>
    </cfRule>
    <cfRule type="containsText" dxfId="1307" priority="623" operator="containsText" text="4- Moderado">
      <formula>NOT(ISERROR(SEARCH("4- Moderado",F10)))</formula>
    </cfRule>
    <cfRule type="containsText" dxfId="1306" priority="624" operator="containsText" text="3- Bajo">
      <formula>NOT(ISERROR(SEARCH("3- Bajo",F10)))</formula>
    </cfRule>
    <cfRule type="containsText" dxfId="1305" priority="625" operator="containsText" text="4- Bajo">
      <formula>NOT(ISERROR(SEARCH("4- Bajo",F10)))</formula>
    </cfRule>
    <cfRule type="containsText" dxfId="1304" priority="626" operator="containsText" text="1- Bajo">
      <formula>NOT(ISERROR(SEARCH("1- Bajo",F10)))</formula>
    </cfRule>
  </conditionalFormatting>
  <conditionalFormatting sqref="K8">
    <cfRule type="containsText" dxfId="1303" priority="615" operator="containsText" text="3- Moderado">
      <formula>NOT(ISERROR(SEARCH("3- Moderado",K8)))</formula>
    </cfRule>
    <cfRule type="containsText" dxfId="1302" priority="616" operator="containsText" text="6- Moderado">
      <formula>NOT(ISERROR(SEARCH("6- Moderado",K8)))</formula>
    </cfRule>
    <cfRule type="containsText" dxfId="1301" priority="617" operator="containsText" text="4- Moderado">
      <formula>NOT(ISERROR(SEARCH("4- Moderado",K8)))</formula>
    </cfRule>
    <cfRule type="containsText" dxfId="1300" priority="618" operator="containsText" text="3- Bajo">
      <formula>NOT(ISERROR(SEARCH("3- Bajo",K8)))</formula>
    </cfRule>
    <cfRule type="containsText" dxfId="1299" priority="619" operator="containsText" text="4- Bajo">
      <formula>NOT(ISERROR(SEARCH("4- Bajo",K8)))</formula>
    </cfRule>
    <cfRule type="containsText" dxfId="1298" priority="620" operator="containsText" text="1- Bajo">
      <formula>NOT(ISERROR(SEARCH("1- Bajo",K8)))</formula>
    </cfRule>
  </conditionalFormatting>
  <conditionalFormatting sqref="L8">
    <cfRule type="containsText" dxfId="1297" priority="609" operator="containsText" text="3- Moderado">
      <formula>NOT(ISERROR(SEARCH("3- Moderado",L8)))</formula>
    </cfRule>
    <cfRule type="containsText" dxfId="1296" priority="610" operator="containsText" text="6- Moderado">
      <formula>NOT(ISERROR(SEARCH("6- Moderado",L8)))</formula>
    </cfRule>
    <cfRule type="containsText" dxfId="1295" priority="611" operator="containsText" text="4- Moderado">
      <formula>NOT(ISERROR(SEARCH("4- Moderado",L8)))</formula>
    </cfRule>
    <cfRule type="containsText" dxfId="1294" priority="612" operator="containsText" text="3- Bajo">
      <formula>NOT(ISERROR(SEARCH("3- Bajo",L8)))</formula>
    </cfRule>
    <cfRule type="containsText" dxfId="1293" priority="613" operator="containsText" text="4- Bajo">
      <formula>NOT(ISERROR(SEARCH("4- Bajo",L8)))</formula>
    </cfRule>
    <cfRule type="containsText" dxfId="1292" priority="614" operator="containsText" text="1- Bajo">
      <formula>NOT(ISERROR(SEARCH("1- Bajo",L8)))</formula>
    </cfRule>
  </conditionalFormatting>
  <conditionalFormatting sqref="M8">
    <cfRule type="containsText" dxfId="1291" priority="603" operator="containsText" text="3- Moderado">
      <formula>NOT(ISERROR(SEARCH("3- Moderado",M8)))</formula>
    </cfRule>
    <cfRule type="containsText" dxfId="1290" priority="604" operator="containsText" text="6- Moderado">
      <formula>NOT(ISERROR(SEARCH("6- Moderado",M8)))</formula>
    </cfRule>
    <cfRule type="containsText" dxfId="1289" priority="605" operator="containsText" text="4- Moderado">
      <formula>NOT(ISERROR(SEARCH("4- Moderado",M8)))</formula>
    </cfRule>
    <cfRule type="containsText" dxfId="1288" priority="606" operator="containsText" text="3- Bajo">
      <formula>NOT(ISERROR(SEARCH("3- Bajo",M8)))</formula>
    </cfRule>
    <cfRule type="containsText" dxfId="1287" priority="607" operator="containsText" text="4- Bajo">
      <formula>NOT(ISERROR(SEARCH("4- Bajo",M8)))</formula>
    </cfRule>
    <cfRule type="containsText" dxfId="1286" priority="608" operator="containsText" text="1- Bajo">
      <formula>NOT(ISERROR(SEARCH("1- Bajo",M8)))</formula>
    </cfRule>
  </conditionalFormatting>
  <conditionalFormatting sqref="J10:J24">
    <cfRule type="containsText" dxfId="1285" priority="598" operator="containsText" text="Bajo">
      <formula>NOT(ISERROR(SEARCH("Bajo",J10)))</formula>
    </cfRule>
    <cfRule type="containsText" dxfId="1284" priority="599" operator="containsText" text="Moderado">
      <formula>NOT(ISERROR(SEARCH("Moderado",J10)))</formula>
    </cfRule>
    <cfRule type="containsText" dxfId="1283" priority="600" operator="containsText" text="Alto">
      <formula>NOT(ISERROR(SEARCH("Alto",J10)))</formula>
    </cfRule>
    <cfRule type="containsText" dxfId="128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281" priority="573" operator="containsText" text="Moderado">
      <formula>NOT(ISERROR(SEARCH("Moderado",M10)))</formula>
    </cfRule>
    <cfRule type="containsText" dxfId="1280" priority="593" operator="containsText" text="Bajo">
      <formula>NOT(ISERROR(SEARCH("Bajo",M10)))</formula>
    </cfRule>
    <cfRule type="containsText" dxfId="1279" priority="594" operator="containsText" text="Moderado">
      <formula>NOT(ISERROR(SEARCH("Moderado",M10)))</formula>
    </cfRule>
    <cfRule type="containsText" dxfId="1278" priority="595" operator="containsText" text="Alto">
      <formula>NOT(ISERROR(SEARCH("Alto",M10)))</formula>
    </cfRule>
    <cfRule type="containsText" dxfId="127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276" priority="587" operator="containsText" text="3- Moderado">
      <formula>NOT(ISERROR(SEARCH("3- Moderado",N10)))</formula>
    </cfRule>
    <cfRule type="containsText" dxfId="1275" priority="588" operator="containsText" text="6- Moderado">
      <formula>NOT(ISERROR(SEARCH("6- Moderado",N10)))</formula>
    </cfRule>
    <cfRule type="containsText" dxfId="1274" priority="589" operator="containsText" text="4- Moderado">
      <formula>NOT(ISERROR(SEARCH("4- Moderado",N10)))</formula>
    </cfRule>
    <cfRule type="containsText" dxfId="1273" priority="590" operator="containsText" text="3- Bajo">
      <formula>NOT(ISERROR(SEARCH("3- Bajo",N10)))</formula>
    </cfRule>
    <cfRule type="containsText" dxfId="1272" priority="591" operator="containsText" text="4- Bajo">
      <formula>NOT(ISERROR(SEARCH("4- Bajo",N10)))</formula>
    </cfRule>
    <cfRule type="containsText" dxfId="1271" priority="592" operator="containsText" text="1- Bajo">
      <formula>NOT(ISERROR(SEARCH("1- Bajo",N10)))</formula>
    </cfRule>
  </conditionalFormatting>
  <conditionalFormatting sqref="H10:H24">
    <cfRule type="containsText" dxfId="1270" priority="574" operator="containsText" text="Muy Alta">
      <formula>NOT(ISERROR(SEARCH("Muy Alta",H10)))</formula>
    </cfRule>
    <cfRule type="containsText" dxfId="1269" priority="575" operator="containsText" text="Alta">
      <formula>NOT(ISERROR(SEARCH("Alta",H10)))</formula>
    </cfRule>
    <cfRule type="containsText" dxfId="1268" priority="576" operator="containsText" text="Muy Alta">
      <formula>NOT(ISERROR(SEARCH("Muy Alta",H10)))</formula>
    </cfRule>
    <cfRule type="containsText" dxfId="1267" priority="581" operator="containsText" text="Muy Baja">
      <formula>NOT(ISERROR(SEARCH("Muy Baja",H10)))</formula>
    </cfRule>
    <cfRule type="containsText" dxfId="1266" priority="582" operator="containsText" text="Baja">
      <formula>NOT(ISERROR(SEARCH("Baja",H10)))</formula>
    </cfRule>
    <cfRule type="containsText" dxfId="1265" priority="583" operator="containsText" text="Media">
      <formula>NOT(ISERROR(SEARCH("Media",H10)))</formula>
    </cfRule>
    <cfRule type="containsText" dxfId="1264" priority="584" operator="containsText" text="Alta">
      <formula>NOT(ISERROR(SEARCH("Alta",H10)))</formula>
    </cfRule>
    <cfRule type="containsText" dxfId="1263" priority="586" operator="containsText" text="Muy Alta">
      <formula>NOT(ISERROR(SEARCH("Muy Alta",H10)))</formula>
    </cfRule>
  </conditionalFormatting>
  <conditionalFormatting sqref="I10:I24">
    <cfRule type="containsText" dxfId="1262" priority="577" operator="containsText" text="Catastrófico">
      <formula>NOT(ISERROR(SEARCH("Catastrófico",I10)))</formula>
    </cfRule>
    <cfRule type="containsText" dxfId="1261" priority="578" operator="containsText" text="Mayor">
      <formula>NOT(ISERROR(SEARCH("Mayor",I10)))</formula>
    </cfRule>
    <cfRule type="containsText" dxfId="1260" priority="579" operator="containsText" text="Menor">
      <formula>NOT(ISERROR(SEARCH("Menor",I10)))</formula>
    </cfRule>
    <cfRule type="containsText" dxfId="1259" priority="580" operator="containsText" text="Leve">
      <formula>NOT(ISERROR(SEARCH("Leve",I10)))</formula>
    </cfRule>
    <cfRule type="containsText" dxfId="1258" priority="585" operator="containsText" text="Moderado">
      <formula>NOT(ISERROR(SEARCH("Moderado",I10)))</formula>
    </cfRule>
  </conditionalFormatting>
  <conditionalFormatting sqref="K10:K24">
    <cfRule type="containsText" dxfId="1257" priority="572" operator="containsText" text="Media">
      <formula>NOT(ISERROR(SEARCH("Media",K10)))</formula>
    </cfRule>
  </conditionalFormatting>
  <conditionalFormatting sqref="L10:L24">
    <cfRule type="containsText" dxfId="1256" priority="571" operator="containsText" text="Moderado">
      <formula>NOT(ISERROR(SEARCH("Moderado",L10)))</formula>
    </cfRule>
  </conditionalFormatting>
  <conditionalFormatting sqref="C15">
    <cfRule type="containsText" dxfId="1255" priority="565" operator="containsText" text="3- Moderado">
      <formula>NOT(ISERROR(SEARCH("3- Moderado",C15)))</formula>
    </cfRule>
    <cfRule type="containsText" dxfId="1254" priority="566" operator="containsText" text="6- Moderado">
      <formula>NOT(ISERROR(SEARCH("6- Moderado",C15)))</formula>
    </cfRule>
    <cfRule type="containsText" dxfId="1253" priority="567" operator="containsText" text="4- Moderado">
      <formula>NOT(ISERROR(SEARCH("4- Moderado",C15)))</formula>
    </cfRule>
    <cfRule type="containsText" dxfId="1252" priority="568" operator="containsText" text="3- Bajo">
      <formula>NOT(ISERROR(SEARCH("3- Bajo",C15)))</formula>
    </cfRule>
    <cfRule type="containsText" dxfId="1251" priority="569" operator="containsText" text="4- Bajo">
      <formula>NOT(ISERROR(SEARCH("4- Bajo",C15)))</formula>
    </cfRule>
    <cfRule type="containsText" dxfId="1250" priority="570" operator="containsText" text="1- Bajo">
      <formula>NOT(ISERROR(SEARCH("1- Bajo",C15)))</formula>
    </cfRule>
  </conditionalFormatting>
  <conditionalFormatting sqref="D15">
    <cfRule type="containsText" dxfId="1249" priority="559" operator="containsText" text="3- Moderado">
      <formula>NOT(ISERROR(SEARCH("3- Moderado",D15)))</formula>
    </cfRule>
    <cfRule type="containsText" dxfId="1248" priority="560" operator="containsText" text="6- Moderado">
      <formula>NOT(ISERROR(SEARCH("6- Moderado",D15)))</formula>
    </cfRule>
    <cfRule type="containsText" dxfId="1247" priority="561" operator="containsText" text="4- Moderado">
      <formula>NOT(ISERROR(SEARCH("4- Moderado",D15)))</formula>
    </cfRule>
    <cfRule type="containsText" dxfId="1246" priority="562" operator="containsText" text="3- Bajo">
      <formula>NOT(ISERROR(SEARCH("3- Bajo",D15)))</formula>
    </cfRule>
    <cfRule type="containsText" dxfId="1245" priority="563" operator="containsText" text="4- Bajo">
      <formula>NOT(ISERROR(SEARCH("4- Bajo",D15)))</formula>
    </cfRule>
    <cfRule type="containsText" dxfId="1244" priority="564" operator="containsText" text="1- Bajo">
      <formula>NOT(ISERROR(SEARCH("1- Bajo",D15)))</formula>
    </cfRule>
  </conditionalFormatting>
  <conditionalFormatting sqref="J10:J24">
    <cfRule type="containsText" dxfId="1243" priority="558" operator="containsText" text="Moderado">
      <formula>NOT(ISERROR(SEARCH("Moderado",J10)))</formula>
    </cfRule>
  </conditionalFormatting>
  <conditionalFormatting sqref="J10:J24">
    <cfRule type="containsText" dxfId="1242" priority="556" operator="containsText" text="Bajo">
      <formula>NOT(ISERROR(SEARCH("Bajo",J10)))</formula>
    </cfRule>
    <cfRule type="containsText" dxfId="1241" priority="557" operator="containsText" text="Extremo">
      <formula>NOT(ISERROR(SEARCH("Extremo",J10)))</formula>
    </cfRule>
  </conditionalFormatting>
  <conditionalFormatting sqref="K10:K24">
    <cfRule type="containsText" dxfId="1240" priority="554" operator="containsText" text="Baja">
      <formula>NOT(ISERROR(SEARCH("Baja",K10)))</formula>
    </cfRule>
    <cfRule type="containsText" dxfId="1239" priority="555" operator="containsText" text="Muy Baja">
      <formula>NOT(ISERROR(SEARCH("Muy Baja",K10)))</formula>
    </cfRule>
  </conditionalFormatting>
  <conditionalFormatting sqref="K10:K24">
    <cfRule type="containsText" dxfId="1238" priority="552" operator="containsText" text="Muy Alta">
      <formula>NOT(ISERROR(SEARCH("Muy Alta",K10)))</formula>
    </cfRule>
    <cfRule type="containsText" dxfId="1237" priority="553" operator="containsText" text="Alta">
      <formula>NOT(ISERROR(SEARCH("Alta",K10)))</formula>
    </cfRule>
  </conditionalFormatting>
  <conditionalFormatting sqref="L10:L24">
    <cfRule type="containsText" dxfId="1236" priority="548" operator="containsText" text="Catastrófico">
      <formula>NOT(ISERROR(SEARCH("Catastrófico",L10)))</formula>
    </cfRule>
    <cfRule type="containsText" dxfId="1235" priority="549" operator="containsText" text="Mayor">
      <formula>NOT(ISERROR(SEARCH("Mayor",L10)))</formula>
    </cfRule>
    <cfRule type="containsText" dxfId="1234" priority="550" operator="containsText" text="Menor">
      <formula>NOT(ISERROR(SEARCH("Menor",L10)))</formula>
    </cfRule>
    <cfRule type="containsText" dxfId="1233" priority="551" operator="containsText" text="Leve">
      <formula>NOT(ISERROR(SEARCH("Leve",L10)))</formula>
    </cfRule>
  </conditionalFormatting>
  <conditionalFormatting sqref="A20 E20">
    <cfRule type="containsText" dxfId="1232" priority="542" operator="containsText" text="3- Moderado">
      <formula>NOT(ISERROR(SEARCH("3- Moderado",A20)))</formula>
    </cfRule>
    <cfRule type="containsText" dxfId="1231" priority="543" operator="containsText" text="6- Moderado">
      <formula>NOT(ISERROR(SEARCH("6- Moderado",A20)))</formula>
    </cfRule>
    <cfRule type="containsText" dxfId="1230" priority="544" operator="containsText" text="4- Moderado">
      <formula>NOT(ISERROR(SEARCH("4- Moderado",A20)))</formula>
    </cfRule>
    <cfRule type="containsText" dxfId="1229" priority="545" operator="containsText" text="3- Bajo">
      <formula>NOT(ISERROR(SEARCH("3- Bajo",A20)))</formula>
    </cfRule>
    <cfRule type="containsText" dxfId="1228" priority="546" operator="containsText" text="4- Bajo">
      <formula>NOT(ISERROR(SEARCH("4- Bajo",A20)))</formula>
    </cfRule>
    <cfRule type="containsText" dxfId="1227" priority="547" operator="containsText" text="1- Bajo">
      <formula>NOT(ISERROR(SEARCH("1- Bajo",A20)))</formula>
    </cfRule>
  </conditionalFormatting>
  <conditionalFormatting sqref="F20:G20">
    <cfRule type="containsText" dxfId="1226" priority="536" operator="containsText" text="3- Moderado">
      <formula>NOT(ISERROR(SEARCH("3- Moderado",F20)))</formula>
    </cfRule>
    <cfRule type="containsText" dxfId="1225" priority="537" operator="containsText" text="6- Moderado">
      <formula>NOT(ISERROR(SEARCH("6- Moderado",F20)))</formula>
    </cfRule>
    <cfRule type="containsText" dxfId="1224" priority="538" operator="containsText" text="4- Moderado">
      <formula>NOT(ISERROR(SEARCH("4- Moderado",F20)))</formula>
    </cfRule>
    <cfRule type="containsText" dxfId="1223" priority="539" operator="containsText" text="3- Bajo">
      <formula>NOT(ISERROR(SEARCH("3- Bajo",F20)))</formula>
    </cfRule>
    <cfRule type="containsText" dxfId="1222" priority="540" operator="containsText" text="4- Bajo">
      <formula>NOT(ISERROR(SEARCH("4- Bajo",F20)))</formula>
    </cfRule>
    <cfRule type="containsText" dxfId="1221" priority="541" operator="containsText" text="1- Bajo">
      <formula>NOT(ISERROR(SEARCH("1- Bajo",F20)))</formula>
    </cfRule>
  </conditionalFormatting>
  <conditionalFormatting sqref="C20">
    <cfRule type="containsText" dxfId="1220" priority="530" operator="containsText" text="3- Moderado">
      <formula>NOT(ISERROR(SEARCH("3- Moderado",C20)))</formula>
    </cfRule>
    <cfRule type="containsText" dxfId="1219" priority="531" operator="containsText" text="6- Moderado">
      <formula>NOT(ISERROR(SEARCH("6- Moderado",C20)))</formula>
    </cfRule>
    <cfRule type="containsText" dxfId="1218" priority="532" operator="containsText" text="4- Moderado">
      <formula>NOT(ISERROR(SEARCH("4- Moderado",C20)))</formula>
    </cfRule>
    <cfRule type="containsText" dxfId="1217" priority="533" operator="containsText" text="3- Bajo">
      <formula>NOT(ISERROR(SEARCH("3- Bajo",C20)))</formula>
    </cfRule>
    <cfRule type="containsText" dxfId="1216" priority="534" operator="containsText" text="4- Bajo">
      <formula>NOT(ISERROR(SEARCH("4- Bajo",C20)))</formula>
    </cfRule>
    <cfRule type="containsText" dxfId="1215" priority="535" operator="containsText" text="1- Bajo">
      <formula>NOT(ISERROR(SEARCH("1- Bajo",C20)))</formula>
    </cfRule>
  </conditionalFormatting>
  <conditionalFormatting sqref="D20">
    <cfRule type="containsText" dxfId="1214" priority="524" operator="containsText" text="3- Moderado">
      <formula>NOT(ISERROR(SEARCH("3- Moderado",D20)))</formula>
    </cfRule>
    <cfRule type="containsText" dxfId="1213" priority="525" operator="containsText" text="6- Moderado">
      <formula>NOT(ISERROR(SEARCH("6- Moderado",D20)))</formula>
    </cfRule>
    <cfRule type="containsText" dxfId="1212" priority="526" operator="containsText" text="4- Moderado">
      <formula>NOT(ISERROR(SEARCH("4- Moderado",D20)))</formula>
    </cfRule>
    <cfRule type="containsText" dxfId="1211" priority="527" operator="containsText" text="3- Bajo">
      <formula>NOT(ISERROR(SEARCH("3- Bajo",D20)))</formula>
    </cfRule>
    <cfRule type="containsText" dxfId="1210" priority="528" operator="containsText" text="4- Bajo">
      <formula>NOT(ISERROR(SEARCH("4- Bajo",D20)))</formula>
    </cfRule>
    <cfRule type="containsText" dxfId="1209" priority="529" operator="containsText" text="1- Bajo">
      <formula>NOT(ISERROR(SEARCH("1- Bajo",D20)))</formula>
    </cfRule>
  </conditionalFormatting>
  <conditionalFormatting sqref="K25:L25">
    <cfRule type="containsText" dxfId="1208" priority="518" operator="containsText" text="3- Moderado">
      <formula>NOT(ISERROR(SEARCH("3- Moderado",K25)))</formula>
    </cfRule>
    <cfRule type="containsText" dxfId="1207" priority="519" operator="containsText" text="6- Moderado">
      <formula>NOT(ISERROR(SEARCH("6- Moderado",K25)))</formula>
    </cfRule>
    <cfRule type="containsText" dxfId="1206" priority="520" operator="containsText" text="4- Moderado">
      <formula>NOT(ISERROR(SEARCH("4- Moderado",K25)))</formula>
    </cfRule>
    <cfRule type="containsText" dxfId="1205" priority="521" operator="containsText" text="3- Bajo">
      <formula>NOT(ISERROR(SEARCH("3- Bajo",K25)))</formula>
    </cfRule>
    <cfRule type="containsText" dxfId="1204" priority="522" operator="containsText" text="4- Bajo">
      <formula>NOT(ISERROR(SEARCH("4- Bajo",K25)))</formula>
    </cfRule>
    <cfRule type="containsText" dxfId="1203" priority="523" operator="containsText" text="1- Bajo">
      <formula>NOT(ISERROR(SEARCH("1- Bajo",K25)))</formula>
    </cfRule>
  </conditionalFormatting>
  <conditionalFormatting sqref="H25:I25">
    <cfRule type="containsText" dxfId="1202" priority="512" operator="containsText" text="3- Moderado">
      <formula>NOT(ISERROR(SEARCH("3- Moderado",H25)))</formula>
    </cfRule>
    <cfRule type="containsText" dxfId="1201" priority="513" operator="containsText" text="6- Moderado">
      <formula>NOT(ISERROR(SEARCH("6- Moderado",H25)))</formula>
    </cfRule>
    <cfRule type="containsText" dxfId="1200" priority="514" operator="containsText" text="4- Moderado">
      <formula>NOT(ISERROR(SEARCH("4- Moderado",H25)))</formula>
    </cfRule>
    <cfRule type="containsText" dxfId="1199" priority="515" operator="containsText" text="3- Bajo">
      <formula>NOT(ISERROR(SEARCH("3- Bajo",H25)))</formula>
    </cfRule>
    <cfRule type="containsText" dxfId="1198" priority="516" operator="containsText" text="4- Bajo">
      <formula>NOT(ISERROR(SEARCH("4- Bajo",H25)))</formula>
    </cfRule>
    <cfRule type="containsText" dxfId="1197" priority="517" operator="containsText" text="1- Bajo">
      <formula>NOT(ISERROR(SEARCH("1- Bajo",H25)))</formula>
    </cfRule>
  </conditionalFormatting>
  <conditionalFormatting sqref="A25 C25:E25">
    <cfRule type="containsText" dxfId="1196" priority="506" operator="containsText" text="3- Moderado">
      <formula>NOT(ISERROR(SEARCH("3- Moderado",A25)))</formula>
    </cfRule>
    <cfRule type="containsText" dxfId="1195" priority="507" operator="containsText" text="6- Moderado">
      <formula>NOT(ISERROR(SEARCH("6- Moderado",A25)))</formula>
    </cfRule>
    <cfRule type="containsText" dxfId="1194" priority="508" operator="containsText" text="4- Moderado">
      <formula>NOT(ISERROR(SEARCH("4- Moderado",A25)))</formula>
    </cfRule>
    <cfRule type="containsText" dxfId="1193" priority="509" operator="containsText" text="3- Bajo">
      <formula>NOT(ISERROR(SEARCH("3- Bajo",A25)))</formula>
    </cfRule>
    <cfRule type="containsText" dxfId="1192" priority="510" operator="containsText" text="4- Bajo">
      <formula>NOT(ISERROR(SEARCH("4- Bajo",A25)))</formula>
    </cfRule>
    <cfRule type="containsText" dxfId="1191" priority="511" operator="containsText" text="1- Bajo">
      <formula>NOT(ISERROR(SEARCH("1- Bajo",A25)))</formula>
    </cfRule>
  </conditionalFormatting>
  <conditionalFormatting sqref="F25:G25">
    <cfRule type="containsText" dxfId="1190" priority="500" operator="containsText" text="3- Moderado">
      <formula>NOT(ISERROR(SEARCH("3- Moderado",F25)))</formula>
    </cfRule>
    <cfRule type="containsText" dxfId="1189" priority="501" operator="containsText" text="6- Moderado">
      <formula>NOT(ISERROR(SEARCH("6- Moderado",F25)))</formula>
    </cfRule>
    <cfRule type="containsText" dxfId="1188" priority="502" operator="containsText" text="4- Moderado">
      <formula>NOT(ISERROR(SEARCH("4- Moderado",F25)))</formula>
    </cfRule>
    <cfRule type="containsText" dxfId="1187" priority="503" operator="containsText" text="3- Bajo">
      <formula>NOT(ISERROR(SEARCH("3- Bajo",F25)))</formula>
    </cfRule>
    <cfRule type="containsText" dxfId="1186" priority="504" operator="containsText" text="4- Bajo">
      <formula>NOT(ISERROR(SEARCH("4- Bajo",F25)))</formula>
    </cfRule>
    <cfRule type="containsText" dxfId="1185" priority="505" operator="containsText" text="1- Bajo">
      <formula>NOT(ISERROR(SEARCH("1- Bajo",F25)))</formula>
    </cfRule>
  </conditionalFormatting>
  <conditionalFormatting sqref="J25:J29">
    <cfRule type="containsText" dxfId="1184" priority="495" operator="containsText" text="Bajo">
      <formula>NOT(ISERROR(SEARCH("Bajo",J25)))</formula>
    </cfRule>
    <cfRule type="containsText" dxfId="1183" priority="496" operator="containsText" text="Moderado">
      <formula>NOT(ISERROR(SEARCH("Moderado",J25)))</formula>
    </cfRule>
    <cfRule type="containsText" dxfId="1182" priority="497" operator="containsText" text="Alto">
      <formula>NOT(ISERROR(SEARCH("Alto",J25)))</formula>
    </cfRule>
    <cfRule type="containsText" dxfId="118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180" priority="470" operator="containsText" text="Moderado">
      <formula>NOT(ISERROR(SEARCH("Moderado",M25)))</formula>
    </cfRule>
    <cfRule type="containsText" dxfId="1179" priority="490" operator="containsText" text="Bajo">
      <formula>NOT(ISERROR(SEARCH("Bajo",M25)))</formula>
    </cfRule>
    <cfRule type="containsText" dxfId="1178" priority="491" operator="containsText" text="Moderado">
      <formula>NOT(ISERROR(SEARCH("Moderado",M25)))</formula>
    </cfRule>
    <cfRule type="containsText" dxfId="1177" priority="492" operator="containsText" text="Alto">
      <formula>NOT(ISERROR(SEARCH("Alto",M25)))</formula>
    </cfRule>
    <cfRule type="containsText" dxfId="117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175" priority="484" operator="containsText" text="3- Moderado">
      <formula>NOT(ISERROR(SEARCH("3- Moderado",N25)))</formula>
    </cfRule>
    <cfRule type="containsText" dxfId="1174" priority="485" operator="containsText" text="6- Moderado">
      <formula>NOT(ISERROR(SEARCH("6- Moderado",N25)))</formula>
    </cfRule>
    <cfRule type="containsText" dxfId="1173" priority="486" operator="containsText" text="4- Moderado">
      <formula>NOT(ISERROR(SEARCH("4- Moderado",N25)))</formula>
    </cfRule>
    <cfRule type="containsText" dxfId="1172" priority="487" operator="containsText" text="3- Bajo">
      <formula>NOT(ISERROR(SEARCH("3- Bajo",N25)))</formula>
    </cfRule>
    <cfRule type="containsText" dxfId="1171" priority="488" operator="containsText" text="4- Bajo">
      <formula>NOT(ISERROR(SEARCH("4- Bajo",N25)))</formula>
    </cfRule>
    <cfRule type="containsText" dxfId="1170" priority="489" operator="containsText" text="1- Bajo">
      <formula>NOT(ISERROR(SEARCH("1- Bajo",N25)))</formula>
    </cfRule>
  </conditionalFormatting>
  <conditionalFormatting sqref="H25:H29">
    <cfRule type="containsText" dxfId="1169" priority="471" operator="containsText" text="Muy Alta">
      <formula>NOT(ISERROR(SEARCH("Muy Alta",H25)))</formula>
    </cfRule>
    <cfRule type="containsText" dxfId="1168" priority="472" operator="containsText" text="Alta">
      <formula>NOT(ISERROR(SEARCH("Alta",H25)))</formula>
    </cfRule>
    <cfRule type="containsText" dxfId="1167" priority="473" operator="containsText" text="Muy Alta">
      <formula>NOT(ISERROR(SEARCH("Muy Alta",H25)))</formula>
    </cfRule>
    <cfRule type="containsText" dxfId="1166" priority="478" operator="containsText" text="Muy Baja">
      <formula>NOT(ISERROR(SEARCH("Muy Baja",H25)))</formula>
    </cfRule>
    <cfRule type="containsText" dxfId="1165" priority="479" operator="containsText" text="Baja">
      <formula>NOT(ISERROR(SEARCH("Baja",H25)))</formula>
    </cfRule>
    <cfRule type="containsText" dxfId="1164" priority="480" operator="containsText" text="Media">
      <formula>NOT(ISERROR(SEARCH("Media",H25)))</formula>
    </cfRule>
    <cfRule type="containsText" dxfId="1163" priority="481" operator="containsText" text="Alta">
      <formula>NOT(ISERROR(SEARCH("Alta",H25)))</formula>
    </cfRule>
    <cfRule type="containsText" dxfId="1162" priority="483" operator="containsText" text="Muy Alta">
      <formula>NOT(ISERROR(SEARCH("Muy Alta",H25)))</formula>
    </cfRule>
  </conditionalFormatting>
  <conditionalFormatting sqref="I25:I29">
    <cfRule type="containsText" dxfId="1161" priority="474" operator="containsText" text="Catastrófico">
      <formula>NOT(ISERROR(SEARCH("Catastrófico",I25)))</formula>
    </cfRule>
    <cfRule type="containsText" dxfId="1160" priority="475" operator="containsText" text="Mayor">
      <formula>NOT(ISERROR(SEARCH("Mayor",I25)))</formula>
    </cfRule>
    <cfRule type="containsText" dxfId="1159" priority="476" operator="containsText" text="Menor">
      <formula>NOT(ISERROR(SEARCH("Menor",I25)))</formula>
    </cfRule>
    <cfRule type="containsText" dxfId="1158" priority="477" operator="containsText" text="Leve">
      <formula>NOT(ISERROR(SEARCH("Leve",I25)))</formula>
    </cfRule>
    <cfRule type="containsText" dxfId="1157" priority="482" operator="containsText" text="Moderado">
      <formula>NOT(ISERROR(SEARCH("Moderado",I25)))</formula>
    </cfRule>
  </conditionalFormatting>
  <conditionalFormatting sqref="K25:K29">
    <cfRule type="containsText" dxfId="1156" priority="469" operator="containsText" text="Media">
      <formula>NOT(ISERROR(SEARCH("Media",K25)))</formula>
    </cfRule>
  </conditionalFormatting>
  <conditionalFormatting sqref="L25:L29">
    <cfRule type="containsText" dxfId="1155" priority="468" operator="containsText" text="Moderado">
      <formula>NOT(ISERROR(SEARCH("Moderado",L25)))</formula>
    </cfRule>
  </conditionalFormatting>
  <conditionalFormatting sqref="J25:J29">
    <cfRule type="containsText" dxfId="1154" priority="467" operator="containsText" text="Moderado">
      <formula>NOT(ISERROR(SEARCH("Moderado",J25)))</formula>
    </cfRule>
  </conditionalFormatting>
  <conditionalFormatting sqref="J25:J29">
    <cfRule type="containsText" dxfId="1153" priority="465" operator="containsText" text="Bajo">
      <formula>NOT(ISERROR(SEARCH("Bajo",J25)))</formula>
    </cfRule>
    <cfRule type="containsText" dxfId="1152" priority="466" operator="containsText" text="Extremo">
      <formula>NOT(ISERROR(SEARCH("Extremo",J25)))</formula>
    </cfRule>
  </conditionalFormatting>
  <conditionalFormatting sqref="K25:K29">
    <cfRule type="containsText" dxfId="1151" priority="463" operator="containsText" text="Baja">
      <formula>NOT(ISERROR(SEARCH("Baja",K25)))</formula>
    </cfRule>
    <cfRule type="containsText" dxfId="1150" priority="464" operator="containsText" text="Muy Baja">
      <formula>NOT(ISERROR(SEARCH("Muy Baja",K25)))</formula>
    </cfRule>
  </conditionalFormatting>
  <conditionalFormatting sqref="K25:K29">
    <cfRule type="containsText" dxfId="1149" priority="461" operator="containsText" text="Muy Alta">
      <formula>NOT(ISERROR(SEARCH("Muy Alta",K25)))</formula>
    </cfRule>
    <cfRule type="containsText" dxfId="1148" priority="462" operator="containsText" text="Alta">
      <formula>NOT(ISERROR(SEARCH("Alta",K25)))</formula>
    </cfRule>
  </conditionalFormatting>
  <conditionalFormatting sqref="L25:L29">
    <cfRule type="containsText" dxfId="1147" priority="457" operator="containsText" text="Catastrófico">
      <formula>NOT(ISERROR(SEARCH("Catastrófico",L25)))</formula>
    </cfRule>
    <cfRule type="containsText" dxfId="1146" priority="458" operator="containsText" text="Mayor">
      <formula>NOT(ISERROR(SEARCH("Mayor",L25)))</formula>
    </cfRule>
    <cfRule type="containsText" dxfId="1145" priority="459" operator="containsText" text="Menor">
      <formula>NOT(ISERROR(SEARCH("Menor",L25)))</formula>
    </cfRule>
    <cfRule type="containsText" dxfId="1144" priority="460" operator="containsText" text="Leve">
      <formula>NOT(ISERROR(SEARCH("Leve",L25)))</formula>
    </cfRule>
  </conditionalFormatting>
  <conditionalFormatting sqref="K30:L30">
    <cfRule type="containsText" dxfId="1143" priority="451" operator="containsText" text="3- Moderado">
      <formula>NOT(ISERROR(SEARCH("3- Moderado",K30)))</formula>
    </cfRule>
    <cfRule type="containsText" dxfId="1142" priority="452" operator="containsText" text="6- Moderado">
      <formula>NOT(ISERROR(SEARCH("6- Moderado",K30)))</formula>
    </cfRule>
    <cfRule type="containsText" dxfId="1141" priority="453" operator="containsText" text="4- Moderado">
      <formula>NOT(ISERROR(SEARCH("4- Moderado",K30)))</formula>
    </cfRule>
    <cfRule type="containsText" dxfId="1140" priority="454" operator="containsText" text="3- Bajo">
      <formula>NOT(ISERROR(SEARCH("3- Bajo",K30)))</formula>
    </cfRule>
    <cfRule type="containsText" dxfId="1139" priority="455" operator="containsText" text="4- Bajo">
      <formula>NOT(ISERROR(SEARCH("4- Bajo",K30)))</formula>
    </cfRule>
    <cfRule type="containsText" dxfId="1138" priority="456" operator="containsText" text="1- Bajo">
      <formula>NOT(ISERROR(SEARCH("1- Bajo",K30)))</formula>
    </cfRule>
  </conditionalFormatting>
  <conditionalFormatting sqref="H30:I30">
    <cfRule type="containsText" dxfId="1137" priority="445" operator="containsText" text="3- Moderado">
      <formula>NOT(ISERROR(SEARCH("3- Moderado",H30)))</formula>
    </cfRule>
    <cfRule type="containsText" dxfId="1136" priority="446" operator="containsText" text="6- Moderado">
      <formula>NOT(ISERROR(SEARCH("6- Moderado",H30)))</formula>
    </cfRule>
    <cfRule type="containsText" dxfId="1135" priority="447" operator="containsText" text="4- Moderado">
      <formula>NOT(ISERROR(SEARCH("4- Moderado",H30)))</formula>
    </cfRule>
    <cfRule type="containsText" dxfId="1134" priority="448" operator="containsText" text="3- Bajo">
      <formula>NOT(ISERROR(SEARCH("3- Bajo",H30)))</formula>
    </cfRule>
    <cfRule type="containsText" dxfId="1133" priority="449" operator="containsText" text="4- Bajo">
      <formula>NOT(ISERROR(SEARCH("4- Bajo",H30)))</formula>
    </cfRule>
    <cfRule type="containsText" dxfId="1132" priority="450" operator="containsText" text="1- Bajo">
      <formula>NOT(ISERROR(SEARCH("1- Bajo",H30)))</formula>
    </cfRule>
  </conditionalFormatting>
  <conditionalFormatting sqref="A30 C30:E30">
    <cfRule type="containsText" dxfId="1131" priority="439" operator="containsText" text="3- Moderado">
      <formula>NOT(ISERROR(SEARCH("3- Moderado",A30)))</formula>
    </cfRule>
    <cfRule type="containsText" dxfId="1130" priority="440" operator="containsText" text="6- Moderado">
      <formula>NOT(ISERROR(SEARCH("6- Moderado",A30)))</formula>
    </cfRule>
    <cfRule type="containsText" dxfId="1129" priority="441" operator="containsText" text="4- Moderado">
      <formula>NOT(ISERROR(SEARCH("4- Moderado",A30)))</formula>
    </cfRule>
    <cfRule type="containsText" dxfId="1128" priority="442" operator="containsText" text="3- Bajo">
      <formula>NOT(ISERROR(SEARCH("3- Bajo",A30)))</formula>
    </cfRule>
    <cfRule type="containsText" dxfId="1127" priority="443" operator="containsText" text="4- Bajo">
      <formula>NOT(ISERROR(SEARCH("4- Bajo",A30)))</formula>
    </cfRule>
    <cfRule type="containsText" dxfId="1126" priority="444" operator="containsText" text="1- Bajo">
      <formula>NOT(ISERROR(SEARCH("1- Bajo",A30)))</formula>
    </cfRule>
  </conditionalFormatting>
  <conditionalFormatting sqref="F30:G30">
    <cfRule type="containsText" dxfId="1125" priority="433" operator="containsText" text="3- Moderado">
      <formula>NOT(ISERROR(SEARCH("3- Moderado",F30)))</formula>
    </cfRule>
    <cfRule type="containsText" dxfId="1124" priority="434" operator="containsText" text="6- Moderado">
      <formula>NOT(ISERROR(SEARCH("6- Moderado",F30)))</formula>
    </cfRule>
    <cfRule type="containsText" dxfId="1123" priority="435" operator="containsText" text="4- Moderado">
      <formula>NOT(ISERROR(SEARCH("4- Moderado",F30)))</formula>
    </cfRule>
    <cfRule type="containsText" dxfId="1122" priority="436" operator="containsText" text="3- Bajo">
      <formula>NOT(ISERROR(SEARCH("3- Bajo",F30)))</formula>
    </cfRule>
    <cfRule type="containsText" dxfId="1121" priority="437" operator="containsText" text="4- Bajo">
      <formula>NOT(ISERROR(SEARCH("4- Bajo",F30)))</formula>
    </cfRule>
    <cfRule type="containsText" dxfId="1120" priority="438" operator="containsText" text="1- Bajo">
      <formula>NOT(ISERROR(SEARCH("1- Bajo",F30)))</formula>
    </cfRule>
  </conditionalFormatting>
  <conditionalFormatting sqref="J30:J34">
    <cfRule type="containsText" dxfId="1119" priority="428" operator="containsText" text="Bajo">
      <formula>NOT(ISERROR(SEARCH("Bajo",J30)))</formula>
    </cfRule>
    <cfRule type="containsText" dxfId="1118" priority="429" operator="containsText" text="Moderado">
      <formula>NOT(ISERROR(SEARCH("Moderado",J30)))</formula>
    </cfRule>
    <cfRule type="containsText" dxfId="1117" priority="430" operator="containsText" text="Alto">
      <formula>NOT(ISERROR(SEARCH("Alto",J30)))</formula>
    </cfRule>
    <cfRule type="containsText" dxfId="111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115" priority="403" operator="containsText" text="Moderado">
      <formula>NOT(ISERROR(SEARCH("Moderado",M30)))</formula>
    </cfRule>
    <cfRule type="containsText" dxfId="1114" priority="423" operator="containsText" text="Bajo">
      <formula>NOT(ISERROR(SEARCH("Bajo",M30)))</formula>
    </cfRule>
    <cfRule type="containsText" dxfId="1113" priority="424" operator="containsText" text="Moderado">
      <formula>NOT(ISERROR(SEARCH("Moderado",M30)))</formula>
    </cfRule>
    <cfRule type="containsText" dxfId="1112" priority="425" operator="containsText" text="Alto">
      <formula>NOT(ISERROR(SEARCH("Alto",M30)))</formula>
    </cfRule>
    <cfRule type="containsText" dxfId="111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110" priority="417" operator="containsText" text="3- Moderado">
      <formula>NOT(ISERROR(SEARCH("3- Moderado",N30)))</formula>
    </cfRule>
    <cfRule type="containsText" dxfId="1109" priority="418" operator="containsText" text="6- Moderado">
      <formula>NOT(ISERROR(SEARCH("6- Moderado",N30)))</formula>
    </cfRule>
    <cfRule type="containsText" dxfId="1108" priority="419" operator="containsText" text="4- Moderado">
      <formula>NOT(ISERROR(SEARCH("4- Moderado",N30)))</formula>
    </cfRule>
    <cfRule type="containsText" dxfId="1107" priority="420" operator="containsText" text="3- Bajo">
      <formula>NOT(ISERROR(SEARCH("3- Bajo",N30)))</formula>
    </cfRule>
    <cfRule type="containsText" dxfId="1106" priority="421" operator="containsText" text="4- Bajo">
      <formula>NOT(ISERROR(SEARCH("4- Bajo",N30)))</formula>
    </cfRule>
    <cfRule type="containsText" dxfId="1105" priority="422" operator="containsText" text="1- Bajo">
      <formula>NOT(ISERROR(SEARCH("1- Bajo",N30)))</formula>
    </cfRule>
  </conditionalFormatting>
  <conditionalFormatting sqref="H30:H34">
    <cfRule type="containsText" dxfId="1104" priority="404" operator="containsText" text="Muy Alta">
      <formula>NOT(ISERROR(SEARCH("Muy Alta",H30)))</formula>
    </cfRule>
    <cfRule type="containsText" dxfId="1103" priority="405" operator="containsText" text="Alta">
      <formula>NOT(ISERROR(SEARCH("Alta",H30)))</formula>
    </cfRule>
    <cfRule type="containsText" dxfId="1102" priority="406" operator="containsText" text="Muy Alta">
      <formula>NOT(ISERROR(SEARCH("Muy Alta",H30)))</formula>
    </cfRule>
    <cfRule type="containsText" dxfId="1101" priority="411" operator="containsText" text="Muy Baja">
      <formula>NOT(ISERROR(SEARCH("Muy Baja",H30)))</formula>
    </cfRule>
    <cfRule type="containsText" dxfId="1100" priority="412" operator="containsText" text="Baja">
      <formula>NOT(ISERROR(SEARCH("Baja",H30)))</formula>
    </cfRule>
    <cfRule type="containsText" dxfId="1099" priority="413" operator="containsText" text="Media">
      <formula>NOT(ISERROR(SEARCH("Media",H30)))</formula>
    </cfRule>
    <cfRule type="containsText" dxfId="1098" priority="414" operator="containsText" text="Alta">
      <formula>NOT(ISERROR(SEARCH("Alta",H30)))</formula>
    </cfRule>
    <cfRule type="containsText" dxfId="1097" priority="416" operator="containsText" text="Muy Alta">
      <formula>NOT(ISERROR(SEARCH("Muy Alta",H30)))</formula>
    </cfRule>
  </conditionalFormatting>
  <conditionalFormatting sqref="I30:I34">
    <cfRule type="containsText" dxfId="1096" priority="407" operator="containsText" text="Catastrófico">
      <formula>NOT(ISERROR(SEARCH("Catastrófico",I30)))</formula>
    </cfRule>
    <cfRule type="containsText" dxfId="1095" priority="408" operator="containsText" text="Mayor">
      <formula>NOT(ISERROR(SEARCH("Mayor",I30)))</formula>
    </cfRule>
    <cfRule type="containsText" dxfId="1094" priority="409" operator="containsText" text="Menor">
      <formula>NOT(ISERROR(SEARCH("Menor",I30)))</formula>
    </cfRule>
    <cfRule type="containsText" dxfId="1093" priority="410" operator="containsText" text="Leve">
      <formula>NOT(ISERROR(SEARCH("Leve",I30)))</formula>
    </cfRule>
    <cfRule type="containsText" dxfId="1092" priority="415" operator="containsText" text="Moderado">
      <formula>NOT(ISERROR(SEARCH("Moderado",I30)))</formula>
    </cfRule>
  </conditionalFormatting>
  <conditionalFormatting sqref="K30:K34">
    <cfRule type="containsText" dxfId="1091" priority="402" operator="containsText" text="Media">
      <formula>NOT(ISERROR(SEARCH("Media",K30)))</formula>
    </cfRule>
  </conditionalFormatting>
  <conditionalFormatting sqref="L30:L34">
    <cfRule type="containsText" dxfId="1090" priority="401" operator="containsText" text="Moderado">
      <formula>NOT(ISERROR(SEARCH("Moderado",L30)))</formula>
    </cfRule>
  </conditionalFormatting>
  <conditionalFormatting sqref="J30:J34">
    <cfRule type="containsText" dxfId="1089" priority="400" operator="containsText" text="Moderado">
      <formula>NOT(ISERROR(SEARCH("Moderado",J30)))</formula>
    </cfRule>
  </conditionalFormatting>
  <conditionalFormatting sqref="J30:J34">
    <cfRule type="containsText" dxfId="1088" priority="398" operator="containsText" text="Bajo">
      <formula>NOT(ISERROR(SEARCH("Bajo",J30)))</formula>
    </cfRule>
    <cfRule type="containsText" dxfId="1087" priority="399" operator="containsText" text="Extremo">
      <formula>NOT(ISERROR(SEARCH("Extremo",J30)))</formula>
    </cfRule>
  </conditionalFormatting>
  <conditionalFormatting sqref="K30:K34">
    <cfRule type="containsText" dxfId="1086" priority="396" operator="containsText" text="Baja">
      <formula>NOT(ISERROR(SEARCH("Baja",K30)))</formula>
    </cfRule>
    <cfRule type="containsText" dxfId="1085" priority="397" operator="containsText" text="Muy Baja">
      <formula>NOT(ISERROR(SEARCH("Muy Baja",K30)))</formula>
    </cfRule>
  </conditionalFormatting>
  <conditionalFormatting sqref="K30:K34">
    <cfRule type="containsText" dxfId="1084" priority="394" operator="containsText" text="Muy Alta">
      <formula>NOT(ISERROR(SEARCH("Muy Alta",K30)))</formula>
    </cfRule>
    <cfRule type="containsText" dxfId="1083" priority="395" operator="containsText" text="Alta">
      <formula>NOT(ISERROR(SEARCH("Alta",K30)))</formula>
    </cfRule>
  </conditionalFormatting>
  <conditionalFormatting sqref="L30:L34">
    <cfRule type="containsText" dxfId="1082" priority="390" operator="containsText" text="Catastrófico">
      <formula>NOT(ISERROR(SEARCH("Catastrófico",L30)))</formula>
    </cfRule>
    <cfRule type="containsText" dxfId="1081" priority="391" operator="containsText" text="Mayor">
      <formula>NOT(ISERROR(SEARCH("Mayor",L30)))</formula>
    </cfRule>
    <cfRule type="containsText" dxfId="1080" priority="392" operator="containsText" text="Menor">
      <formula>NOT(ISERROR(SEARCH("Menor",L30)))</formula>
    </cfRule>
    <cfRule type="containsText" dxfId="1079" priority="393" operator="containsText" text="Leve">
      <formula>NOT(ISERROR(SEARCH("Leve",L30)))</formula>
    </cfRule>
  </conditionalFormatting>
  <conditionalFormatting sqref="K35:L35">
    <cfRule type="containsText" dxfId="1078" priority="384" operator="containsText" text="3- Moderado">
      <formula>NOT(ISERROR(SEARCH("3- Moderado",K35)))</formula>
    </cfRule>
    <cfRule type="containsText" dxfId="1077" priority="385" operator="containsText" text="6- Moderado">
      <formula>NOT(ISERROR(SEARCH("6- Moderado",K35)))</formula>
    </cfRule>
    <cfRule type="containsText" dxfId="1076" priority="386" operator="containsText" text="4- Moderado">
      <formula>NOT(ISERROR(SEARCH("4- Moderado",K35)))</formula>
    </cfRule>
    <cfRule type="containsText" dxfId="1075" priority="387" operator="containsText" text="3- Bajo">
      <formula>NOT(ISERROR(SEARCH("3- Bajo",K35)))</formula>
    </cfRule>
    <cfRule type="containsText" dxfId="1074" priority="388" operator="containsText" text="4- Bajo">
      <formula>NOT(ISERROR(SEARCH("4- Bajo",K35)))</formula>
    </cfRule>
    <cfRule type="containsText" dxfId="1073" priority="389" operator="containsText" text="1- Bajo">
      <formula>NOT(ISERROR(SEARCH("1- Bajo",K35)))</formula>
    </cfRule>
  </conditionalFormatting>
  <conditionalFormatting sqref="H35:I35">
    <cfRule type="containsText" dxfId="1072" priority="378" operator="containsText" text="3- Moderado">
      <formula>NOT(ISERROR(SEARCH("3- Moderado",H35)))</formula>
    </cfRule>
    <cfRule type="containsText" dxfId="1071" priority="379" operator="containsText" text="6- Moderado">
      <formula>NOT(ISERROR(SEARCH("6- Moderado",H35)))</formula>
    </cfRule>
    <cfRule type="containsText" dxfId="1070" priority="380" operator="containsText" text="4- Moderado">
      <formula>NOT(ISERROR(SEARCH("4- Moderado",H35)))</formula>
    </cfRule>
    <cfRule type="containsText" dxfId="1069" priority="381" operator="containsText" text="3- Bajo">
      <formula>NOT(ISERROR(SEARCH("3- Bajo",H35)))</formula>
    </cfRule>
    <cfRule type="containsText" dxfId="1068" priority="382" operator="containsText" text="4- Bajo">
      <formula>NOT(ISERROR(SEARCH("4- Bajo",H35)))</formula>
    </cfRule>
    <cfRule type="containsText" dxfId="1067" priority="383" operator="containsText" text="1- Bajo">
      <formula>NOT(ISERROR(SEARCH("1- Bajo",H35)))</formula>
    </cfRule>
  </conditionalFormatting>
  <conditionalFormatting sqref="A35 C35:E35">
    <cfRule type="containsText" dxfId="1066" priority="372" operator="containsText" text="3- Moderado">
      <formula>NOT(ISERROR(SEARCH("3- Moderado",A35)))</formula>
    </cfRule>
    <cfRule type="containsText" dxfId="1065" priority="373" operator="containsText" text="6- Moderado">
      <formula>NOT(ISERROR(SEARCH("6- Moderado",A35)))</formula>
    </cfRule>
    <cfRule type="containsText" dxfId="1064" priority="374" operator="containsText" text="4- Moderado">
      <formula>NOT(ISERROR(SEARCH("4- Moderado",A35)))</formula>
    </cfRule>
    <cfRule type="containsText" dxfId="1063" priority="375" operator="containsText" text="3- Bajo">
      <formula>NOT(ISERROR(SEARCH("3- Bajo",A35)))</formula>
    </cfRule>
    <cfRule type="containsText" dxfId="1062" priority="376" operator="containsText" text="4- Bajo">
      <formula>NOT(ISERROR(SEARCH("4- Bajo",A35)))</formula>
    </cfRule>
    <cfRule type="containsText" dxfId="1061" priority="377" operator="containsText" text="1- Bajo">
      <formula>NOT(ISERROR(SEARCH("1- Bajo",A35)))</formula>
    </cfRule>
  </conditionalFormatting>
  <conditionalFormatting sqref="F35:G35">
    <cfRule type="containsText" dxfId="1060" priority="366" operator="containsText" text="3- Moderado">
      <formula>NOT(ISERROR(SEARCH("3- Moderado",F35)))</formula>
    </cfRule>
    <cfRule type="containsText" dxfId="1059" priority="367" operator="containsText" text="6- Moderado">
      <formula>NOT(ISERROR(SEARCH("6- Moderado",F35)))</formula>
    </cfRule>
    <cfRule type="containsText" dxfId="1058" priority="368" operator="containsText" text="4- Moderado">
      <formula>NOT(ISERROR(SEARCH("4- Moderado",F35)))</formula>
    </cfRule>
    <cfRule type="containsText" dxfId="1057" priority="369" operator="containsText" text="3- Bajo">
      <formula>NOT(ISERROR(SEARCH("3- Bajo",F35)))</formula>
    </cfRule>
    <cfRule type="containsText" dxfId="1056" priority="370" operator="containsText" text="4- Bajo">
      <formula>NOT(ISERROR(SEARCH("4- Bajo",F35)))</formula>
    </cfRule>
    <cfRule type="containsText" dxfId="1055" priority="371" operator="containsText" text="1- Bajo">
      <formula>NOT(ISERROR(SEARCH("1- Bajo",F35)))</formula>
    </cfRule>
  </conditionalFormatting>
  <conditionalFormatting sqref="J35:J39">
    <cfRule type="containsText" dxfId="1054" priority="361" operator="containsText" text="Bajo">
      <formula>NOT(ISERROR(SEARCH("Bajo",J35)))</formula>
    </cfRule>
    <cfRule type="containsText" dxfId="1053" priority="362" operator="containsText" text="Moderado">
      <formula>NOT(ISERROR(SEARCH("Moderado",J35)))</formula>
    </cfRule>
    <cfRule type="containsText" dxfId="1052" priority="363" operator="containsText" text="Alto">
      <formula>NOT(ISERROR(SEARCH("Alto",J35)))</formula>
    </cfRule>
    <cfRule type="containsText" dxfId="105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050" priority="336" operator="containsText" text="Moderado">
      <formula>NOT(ISERROR(SEARCH("Moderado",M35)))</formula>
    </cfRule>
    <cfRule type="containsText" dxfId="1049" priority="356" operator="containsText" text="Bajo">
      <formula>NOT(ISERROR(SEARCH("Bajo",M35)))</formula>
    </cfRule>
    <cfRule type="containsText" dxfId="1048" priority="357" operator="containsText" text="Moderado">
      <formula>NOT(ISERROR(SEARCH("Moderado",M35)))</formula>
    </cfRule>
    <cfRule type="containsText" dxfId="1047" priority="358" operator="containsText" text="Alto">
      <formula>NOT(ISERROR(SEARCH("Alto",M35)))</formula>
    </cfRule>
    <cfRule type="containsText" dxfId="104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045" priority="350" operator="containsText" text="3- Moderado">
      <formula>NOT(ISERROR(SEARCH("3- Moderado",N35)))</formula>
    </cfRule>
    <cfRule type="containsText" dxfId="1044" priority="351" operator="containsText" text="6- Moderado">
      <formula>NOT(ISERROR(SEARCH("6- Moderado",N35)))</formula>
    </cfRule>
    <cfRule type="containsText" dxfId="1043" priority="352" operator="containsText" text="4- Moderado">
      <formula>NOT(ISERROR(SEARCH("4- Moderado",N35)))</formula>
    </cfRule>
    <cfRule type="containsText" dxfId="1042" priority="353" operator="containsText" text="3- Bajo">
      <formula>NOT(ISERROR(SEARCH("3- Bajo",N35)))</formula>
    </cfRule>
    <cfRule type="containsText" dxfId="1041" priority="354" operator="containsText" text="4- Bajo">
      <formula>NOT(ISERROR(SEARCH("4- Bajo",N35)))</formula>
    </cfRule>
    <cfRule type="containsText" dxfId="1040" priority="355" operator="containsText" text="1- Bajo">
      <formula>NOT(ISERROR(SEARCH("1- Bajo",N35)))</formula>
    </cfRule>
  </conditionalFormatting>
  <conditionalFormatting sqref="H35:H39">
    <cfRule type="containsText" dxfId="1039" priority="337" operator="containsText" text="Muy Alta">
      <formula>NOT(ISERROR(SEARCH("Muy Alta",H35)))</formula>
    </cfRule>
    <cfRule type="containsText" dxfId="1038" priority="338" operator="containsText" text="Alta">
      <formula>NOT(ISERROR(SEARCH("Alta",H35)))</formula>
    </cfRule>
    <cfRule type="containsText" dxfId="1037" priority="339" operator="containsText" text="Muy Alta">
      <formula>NOT(ISERROR(SEARCH("Muy Alta",H35)))</formula>
    </cfRule>
    <cfRule type="containsText" dxfId="1036" priority="344" operator="containsText" text="Muy Baja">
      <formula>NOT(ISERROR(SEARCH("Muy Baja",H35)))</formula>
    </cfRule>
    <cfRule type="containsText" dxfId="1035" priority="345" operator="containsText" text="Baja">
      <formula>NOT(ISERROR(SEARCH("Baja",H35)))</formula>
    </cfRule>
    <cfRule type="containsText" dxfId="1034" priority="346" operator="containsText" text="Media">
      <formula>NOT(ISERROR(SEARCH("Media",H35)))</formula>
    </cfRule>
    <cfRule type="containsText" dxfId="1033" priority="347" operator="containsText" text="Alta">
      <formula>NOT(ISERROR(SEARCH("Alta",H35)))</formula>
    </cfRule>
    <cfRule type="containsText" dxfId="1032" priority="349" operator="containsText" text="Muy Alta">
      <formula>NOT(ISERROR(SEARCH("Muy Alta",H35)))</formula>
    </cfRule>
  </conditionalFormatting>
  <conditionalFormatting sqref="I35:I39">
    <cfRule type="containsText" dxfId="1031" priority="340" operator="containsText" text="Catastrófico">
      <formula>NOT(ISERROR(SEARCH("Catastrófico",I35)))</formula>
    </cfRule>
    <cfRule type="containsText" dxfId="1030" priority="341" operator="containsText" text="Mayor">
      <formula>NOT(ISERROR(SEARCH("Mayor",I35)))</formula>
    </cfRule>
    <cfRule type="containsText" dxfId="1029" priority="342" operator="containsText" text="Menor">
      <formula>NOT(ISERROR(SEARCH("Menor",I35)))</formula>
    </cfRule>
    <cfRule type="containsText" dxfId="1028" priority="343" operator="containsText" text="Leve">
      <formula>NOT(ISERROR(SEARCH("Leve",I35)))</formula>
    </cfRule>
    <cfRule type="containsText" dxfId="1027" priority="348" operator="containsText" text="Moderado">
      <formula>NOT(ISERROR(SEARCH("Moderado",I35)))</formula>
    </cfRule>
  </conditionalFormatting>
  <conditionalFormatting sqref="K35:K39">
    <cfRule type="containsText" dxfId="1026" priority="335" operator="containsText" text="Media">
      <formula>NOT(ISERROR(SEARCH("Media",K35)))</formula>
    </cfRule>
  </conditionalFormatting>
  <conditionalFormatting sqref="L35:L39">
    <cfRule type="containsText" dxfId="1025" priority="334" operator="containsText" text="Moderado">
      <formula>NOT(ISERROR(SEARCH("Moderado",L35)))</formula>
    </cfRule>
  </conditionalFormatting>
  <conditionalFormatting sqref="J35:J39">
    <cfRule type="containsText" dxfId="1024" priority="333" operator="containsText" text="Moderado">
      <formula>NOT(ISERROR(SEARCH("Moderado",J35)))</formula>
    </cfRule>
  </conditionalFormatting>
  <conditionalFormatting sqref="J35:J39">
    <cfRule type="containsText" dxfId="1023" priority="331" operator="containsText" text="Bajo">
      <formula>NOT(ISERROR(SEARCH("Bajo",J35)))</formula>
    </cfRule>
    <cfRule type="containsText" dxfId="1022" priority="332" operator="containsText" text="Extremo">
      <formula>NOT(ISERROR(SEARCH("Extremo",J35)))</formula>
    </cfRule>
  </conditionalFormatting>
  <conditionalFormatting sqref="K35:K39">
    <cfRule type="containsText" dxfId="1021" priority="329" operator="containsText" text="Baja">
      <formula>NOT(ISERROR(SEARCH("Baja",K35)))</formula>
    </cfRule>
    <cfRule type="containsText" dxfId="1020" priority="330" operator="containsText" text="Muy Baja">
      <formula>NOT(ISERROR(SEARCH("Muy Baja",K35)))</formula>
    </cfRule>
  </conditionalFormatting>
  <conditionalFormatting sqref="K35:K39">
    <cfRule type="containsText" dxfId="1019" priority="327" operator="containsText" text="Muy Alta">
      <formula>NOT(ISERROR(SEARCH("Muy Alta",K35)))</formula>
    </cfRule>
    <cfRule type="containsText" dxfId="1018" priority="328" operator="containsText" text="Alta">
      <formula>NOT(ISERROR(SEARCH("Alta",K35)))</formula>
    </cfRule>
  </conditionalFormatting>
  <conditionalFormatting sqref="L35:L39">
    <cfRule type="containsText" dxfId="1017" priority="323" operator="containsText" text="Catastrófico">
      <formula>NOT(ISERROR(SEARCH("Catastrófico",L35)))</formula>
    </cfRule>
    <cfRule type="containsText" dxfId="1016" priority="324" operator="containsText" text="Mayor">
      <formula>NOT(ISERROR(SEARCH("Mayor",L35)))</formula>
    </cfRule>
    <cfRule type="containsText" dxfId="1015" priority="325" operator="containsText" text="Menor">
      <formula>NOT(ISERROR(SEARCH("Menor",L35)))</formula>
    </cfRule>
    <cfRule type="containsText" dxfId="1014" priority="326" operator="containsText" text="Leve">
      <formula>NOT(ISERROR(SEARCH("Leve",L35)))</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9"/>
  <sheetViews>
    <sheetView topLeftCell="A8" zoomScale="71" zoomScaleNormal="71" workbookViewId="0">
      <pane ySplit="2" topLeftCell="F29" activePane="bottomLeft" state="frozen"/>
      <selection pane="bottomLeft" activeCell="O25" sqref="O25:O39"/>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41" customFormat="1" ht="16.5" customHeight="1">
      <c r="A1" s="357"/>
      <c r="B1" s="358"/>
      <c r="C1" s="358"/>
      <c r="D1" s="480" t="s">
        <v>583</v>
      </c>
      <c r="E1" s="480"/>
      <c r="F1" s="480"/>
      <c r="G1" s="480"/>
      <c r="H1" s="480"/>
      <c r="I1" s="480"/>
      <c r="J1" s="480"/>
      <c r="K1" s="480"/>
      <c r="L1" s="480"/>
      <c r="M1" s="480"/>
      <c r="N1" s="480"/>
      <c r="O1" s="480"/>
      <c r="P1" s="480"/>
      <c r="Q1" s="481"/>
      <c r="R1" s="349" t="s">
        <v>228</v>
      </c>
      <c r="S1" s="349"/>
      <c r="T1" s="349"/>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9"/>
      <c r="B2" s="360"/>
      <c r="C2" s="360"/>
      <c r="D2" s="482"/>
      <c r="E2" s="482"/>
      <c r="F2" s="482"/>
      <c r="G2" s="482"/>
      <c r="H2" s="482"/>
      <c r="I2" s="482"/>
      <c r="J2" s="482"/>
      <c r="K2" s="482"/>
      <c r="L2" s="482"/>
      <c r="M2" s="482"/>
      <c r="N2" s="482"/>
      <c r="O2" s="482"/>
      <c r="P2" s="482"/>
      <c r="Q2" s="483"/>
      <c r="R2" s="349"/>
      <c r="S2" s="349"/>
      <c r="T2" s="349"/>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0"/>
      <c r="D3" s="482"/>
      <c r="E3" s="482"/>
      <c r="F3" s="482"/>
      <c r="G3" s="482"/>
      <c r="H3" s="482"/>
      <c r="I3" s="482"/>
      <c r="J3" s="482"/>
      <c r="K3" s="482"/>
      <c r="L3" s="482"/>
      <c r="M3" s="482"/>
      <c r="N3" s="482"/>
      <c r="O3" s="482"/>
      <c r="P3" s="482"/>
      <c r="Q3" s="483"/>
      <c r="R3" s="349"/>
      <c r="S3" s="349"/>
      <c r="T3" s="349"/>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50" t="s">
        <v>229</v>
      </c>
      <c r="B4" s="351"/>
      <c r="C4" s="352"/>
      <c r="D4" s="353" t="str">
        <f>'Mapa Final'!D4</f>
        <v>REGISTRO Y CONTROL DE ABOGADOS Y AUXILIARES DE LA JUSTICIA</v>
      </c>
      <c r="E4" s="354"/>
      <c r="F4" s="354"/>
      <c r="G4" s="354"/>
      <c r="H4" s="354"/>
      <c r="I4" s="354"/>
      <c r="J4" s="354"/>
      <c r="K4" s="354"/>
      <c r="L4" s="354"/>
      <c r="M4" s="354"/>
      <c r="N4" s="355"/>
      <c r="O4" s="356"/>
      <c r="P4" s="356"/>
      <c r="Q4" s="356"/>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50" t="s">
        <v>230</v>
      </c>
      <c r="B5" s="351"/>
      <c r="C5" s="352"/>
      <c r="D5" s="361" t="str">
        <f>'Mapa Final'!D5</f>
        <v>MODERNIZAR Y OPTIMIZAR LOS MECANISMOS DOCUMENTALES Y HERRAMIENTAS TECNOLÓGICAS DE GESTIÓN DE LA INFORMACIÓN GENERADA POR LA RAMA JUDICIAL PARA SU OPORTUNA Y CONFIABLE DIVULGACIÓN Y CONSULTA</v>
      </c>
      <c r="E5" s="362"/>
      <c r="F5" s="362"/>
      <c r="G5" s="362"/>
      <c r="H5" s="362"/>
      <c r="I5" s="362"/>
      <c r="J5" s="362"/>
      <c r="K5" s="362"/>
      <c r="L5" s="362"/>
      <c r="M5" s="362"/>
      <c r="N5" s="363"/>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50" t="s">
        <v>232</v>
      </c>
      <c r="B6" s="351"/>
      <c r="C6" s="352"/>
      <c r="D6" s="361" t="str">
        <f>'Mapa Final'!D6</f>
        <v>NIVEL SECCIONAL</v>
      </c>
      <c r="E6" s="362"/>
      <c r="F6" s="362"/>
      <c r="G6" s="362"/>
      <c r="H6" s="362"/>
      <c r="I6" s="362"/>
      <c r="J6" s="362"/>
      <c r="K6" s="362"/>
      <c r="L6" s="362"/>
      <c r="M6" s="362"/>
      <c r="N6" s="363"/>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6.5" customHeight="1" thickTop="1" thickBot="1">
      <c r="A7" s="475" t="s">
        <v>557</v>
      </c>
      <c r="B7" s="476"/>
      <c r="C7" s="476"/>
      <c r="D7" s="476"/>
      <c r="E7" s="476"/>
      <c r="F7" s="477"/>
      <c r="G7" s="157"/>
      <c r="H7" s="478" t="s">
        <v>558</v>
      </c>
      <c r="I7" s="478"/>
      <c r="J7" s="478"/>
      <c r="K7" s="478" t="s">
        <v>559</v>
      </c>
      <c r="L7" s="478"/>
      <c r="M7" s="478"/>
      <c r="N7" s="479" t="s">
        <v>560</v>
      </c>
      <c r="O7" s="484" t="s">
        <v>561</v>
      </c>
      <c r="P7" s="486" t="s">
        <v>562</v>
      </c>
      <c r="Q7" s="487"/>
      <c r="R7" s="486" t="s">
        <v>563</v>
      </c>
      <c r="S7" s="487"/>
      <c r="T7" s="488" t="s">
        <v>584</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240</v>
      </c>
      <c r="C8" s="166" t="s">
        <v>181</v>
      </c>
      <c r="D8" s="158" t="s">
        <v>241</v>
      </c>
      <c r="E8" s="208" t="s">
        <v>185</v>
      </c>
      <c r="F8" s="208" t="s">
        <v>187</v>
      </c>
      <c r="G8" s="208" t="s">
        <v>189</v>
      </c>
      <c r="H8" s="159" t="s">
        <v>565</v>
      </c>
      <c r="I8" s="159" t="s">
        <v>529</v>
      </c>
      <c r="J8" s="159" t="s">
        <v>566</v>
      </c>
      <c r="K8" s="159" t="s">
        <v>565</v>
      </c>
      <c r="L8" s="159" t="s">
        <v>567</v>
      </c>
      <c r="M8" s="159" t="s">
        <v>566</v>
      </c>
      <c r="N8" s="479"/>
      <c r="O8" s="485"/>
      <c r="P8" s="160" t="s">
        <v>568</v>
      </c>
      <c r="Q8" s="160" t="s">
        <v>569</v>
      </c>
      <c r="R8" s="160" t="s">
        <v>570</v>
      </c>
      <c r="S8" s="160" t="s">
        <v>571</v>
      </c>
      <c r="T8" s="488"/>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00"/>
      <c r="B9" s="501"/>
      <c r="C9" s="501"/>
      <c r="D9" s="501"/>
      <c r="E9" s="501"/>
      <c r="F9" s="501"/>
      <c r="G9" s="501"/>
      <c r="H9" s="501"/>
      <c r="I9" s="501"/>
      <c r="J9" s="501"/>
      <c r="K9" s="501"/>
      <c r="L9" s="501"/>
      <c r="M9" s="501"/>
      <c r="N9" s="501"/>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502">
        <f>'Mapa Final'!A10</f>
        <v>1</v>
      </c>
      <c r="B10" s="489" t="str">
        <f>'Mapa Final'!B10</f>
        <v>Falta de atención a las solicitudes de información de trámites ante la URNA</v>
      </c>
      <c r="C10" s="505" t="str">
        <f>'Mapa Final'!C10</f>
        <v>Reputacional</v>
      </c>
      <c r="D10" s="505" t="str">
        <f>'Mapa Final'!D10</f>
        <v>1. Falta de revisión oportuna de los correos electrónicos institucionales de la Corporación
2. Falta de revisión oportuna del buzón digital PQRS
3. Congestión de los correos electrónicos de la Corporación
4. Desatención a los términos oportunos para dar respuesta a las solicitudes
5. Dar respuesta a correos electrónicos de notificación distintos a los indicados por los usuarios en sus peticiones
6. Carencia de información para orientar a los usuarios en el trámite de sus solicitudes</v>
      </c>
      <c r="E10" s="469" t="str">
        <f>'Mapa Final'!E10</f>
        <v>Falta de revisión oportuna de los medios de recepción de peticiones, por parte de los responsbales en la Corporación</v>
      </c>
      <c r="F10" s="469" t="str">
        <f>'Mapa Final'!F10</f>
        <v>Posibilidad de afectación reputacional de la Entidad por la falta de revisión oportuna de los medios de recepción de peticiones por parte de los responsables en la Corporación</v>
      </c>
      <c r="G10" s="469" t="str">
        <f>'Mapa Final'!G10</f>
        <v>Usuarios, productos y prácticas organizacionales</v>
      </c>
      <c r="H10" s="472" t="str">
        <f>'Mapa Final'!I10</f>
        <v>Media</v>
      </c>
      <c r="I10" s="508" t="str">
        <f>'Mapa Final'!L10</f>
        <v>Leve</v>
      </c>
      <c r="J10" s="517" t="str">
        <f>'Mapa Final'!N10</f>
        <v>Moderado</v>
      </c>
      <c r="K10" s="497" t="str">
        <f>'Mapa Final'!AA10</f>
        <v>Baja</v>
      </c>
      <c r="L10" s="497" t="str">
        <f>'Mapa Final'!AE10</f>
        <v>Leve</v>
      </c>
      <c r="M10" s="511" t="str">
        <f>'Mapa Final'!AG10</f>
        <v>Bajo</v>
      </c>
      <c r="N10" s="497" t="str">
        <f>'Mapa Final'!AH10</f>
        <v>Reducir(mitigar)</v>
      </c>
      <c r="O10" s="532" t="s">
        <v>585</v>
      </c>
      <c r="P10" s="514"/>
      <c r="Q10" s="523" t="s">
        <v>9</v>
      </c>
      <c r="R10" s="491">
        <v>45017</v>
      </c>
      <c r="S10" s="491">
        <v>45107</v>
      </c>
      <c r="T10" s="494" t="s">
        <v>573</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503"/>
      <c r="B11" s="527"/>
      <c r="C11" s="506"/>
      <c r="D11" s="506"/>
      <c r="E11" s="470"/>
      <c r="F11" s="470"/>
      <c r="G11" s="470"/>
      <c r="H11" s="473"/>
      <c r="I11" s="509"/>
      <c r="J11" s="518"/>
      <c r="K11" s="498"/>
      <c r="L11" s="498"/>
      <c r="M11" s="512"/>
      <c r="N11" s="498"/>
      <c r="O11" s="532"/>
      <c r="P11" s="515"/>
      <c r="Q11" s="492"/>
      <c r="R11" s="492"/>
      <c r="S11" s="492"/>
      <c r="T11" s="49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503"/>
      <c r="B12" s="527"/>
      <c r="C12" s="506"/>
      <c r="D12" s="506"/>
      <c r="E12" s="470"/>
      <c r="F12" s="470"/>
      <c r="G12" s="470"/>
      <c r="H12" s="473"/>
      <c r="I12" s="509"/>
      <c r="J12" s="518"/>
      <c r="K12" s="498"/>
      <c r="L12" s="498"/>
      <c r="M12" s="512"/>
      <c r="N12" s="498"/>
      <c r="O12" s="532"/>
      <c r="P12" s="515"/>
      <c r="Q12" s="492"/>
      <c r="R12" s="492"/>
      <c r="S12" s="492"/>
      <c r="T12" s="49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503"/>
      <c r="B13" s="527"/>
      <c r="C13" s="506"/>
      <c r="D13" s="506"/>
      <c r="E13" s="470"/>
      <c r="F13" s="470"/>
      <c r="G13" s="470"/>
      <c r="H13" s="473"/>
      <c r="I13" s="509"/>
      <c r="J13" s="518"/>
      <c r="K13" s="498"/>
      <c r="L13" s="498"/>
      <c r="M13" s="512"/>
      <c r="N13" s="498"/>
      <c r="O13" s="532"/>
      <c r="P13" s="515"/>
      <c r="Q13" s="492"/>
      <c r="R13" s="492"/>
      <c r="S13" s="492"/>
      <c r="T13" s="49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504"/>
      <c r="B14" s="528"/>
      <c r="C14" s="507"/>
      <c r="D14" s="507"/>
      <c r="E14" s="471"/>
      <c r="F14" s="471"/>
      <c r="G14" s="471"/>
      <c r="H14" s="474"/>
      <c r="I14" s="510"/>
      <c r="J14" s="519"/>
      <c r="K14" s="499"/>
      <c r="L14" s="499"/>
      <c r="M14" s="513"/>
      <c r="N14" s="499"/>
      <c r="O14" s="533"/>
      <c r="P14" s="516"/>
      <c r="Q14" s="493"/>
      <c r="R14" s="493"/>
      <c r="S14" s="493"/>
      <c r="T14" s="49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502">
        <f>'Mapa Final'!A15</f>
        <v>2</v>
      </c>
      <c r="B15" s="489" t="str">
        <f>'Mapa Final'!B15</f>
        <v>Desatención o incumplimiento de los controles establecidos para la realización de prácticas académicas de estudiantes universitarios en la Rama Judicial</v>
      </c>
      <c r="C15" s="505" t="str">
        <f>'Mapa Final'!C15</f>
        <v>Incumplimiento de las metas establecidas</v>
      </c>
      <c r="D15" s="505" t="str">
        <f>'Mapa Final'!D15</f>
        <v>1. Desconocimiento del Acuerdo que reglamenta las prácticas académicas académicas de estudiantes universitarios en la Rama Judicial
2. Falta de control a las solicitudes recibidas de los estudiantes
3. Remisión tardía de la lista de praticantes admitidos a las distintas dependencias
4. Falta de control y seguimiento a las practicas adelantadas por los estudiantes admitidos</v>
      </c>
      <c r="E15" s="469" t="str">
        <f>'Mapa Final'!E15</f>
        <v>Desconocimiento o inaplicación del Acuerdo que reglamenta las prácticas académicas de estudiantes universitarios en la Rama Judicial</v>
      </c>
      <c r="F15" s="469" t="str">
        <f>'Mapa Final'!F15</f>
        <v>Posibilidad de incumplimiento de las metas establecidas por el desconocimiento o inaplicación del Acuerdo que reglamenta las prácticas académicas de estudiantes universitarios en la Rama Judicial</v>
      </c>
      <c r="G15" s="469" t="str">
        <f>'Mapa Final'!G15</f>
        <v>Usuarios, productos y prácticas organizacionales</v>
      </c>
      <c r="H15" s="472" t="str">
        <f>'Mapa Final'!I15</f>
        <v>Media</v>
      </c>
      <c r="I15" s="508" t="str">
        <f>'Mapa Final'!L15</f>
        <v>Moderado</v>
      </c>
      <c r="J15" s="517" t="str">
        <f>'Mapa Final'!N15</f>
        <v>Moderado</v>
      </c>
      <c r="K15" s="497" t="str">
        <f>'Mapa Final'!AA15</f>
        <v>Baja</v>
      </c>
      <c r="L15" s="497" t="str">
        <f>'Mapa Final'!AE15</f>
        <v>Moderado</v>
      </c>
      <c r="M15" s="511" t="str">
        <f>'Mapa Final'!AG15</f>
        <v>Moderado</v>
      </c>
      <c r="N15" s="497" t="str">
        <f>'Mapa Final'!AH15</f>
        <v>Aceptar</v>
      </c>
      <c r="O15" s="529" t="s">
        <v>586</v>
      </c>
      <c r="P15" s="514"/>
      <c r="Q15" s="523" t="s">
        <v>9</v>
      </c>
      <c r="R15" s="491">
        <v>45017</v>
      </c>
      <c r="S15" s="491">
        <v>45107</v>
      </c>
      <c r="T15" s="529" t="s">
        <v>586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503"/>
      <c r="B16" s="527"/>
      <c r="C16" s="506"/>
      <c r="D16" s="506"/>
      <c r="E16" s="470"/>
      <c r="F16" s="470"/>
      <c r="G16" s="470"/>
      <c r="H16" s="473"/>
      <c r="I16" s="509"/>
      <c r="J16" s="518"/>
      <c r="K16" s="498"/>
      <c r="L16" s="498"/>
      <c r="M16" s="512"/>
      <c r="N16" s="498"/>
      <c r="O16" s="530"/>
      <c r="P16" s="515"/>
      <c r="Q16" s="492"/>
      <c r="R16" s="492"/>
      <c r="S16" s="492"/>
      <c r="T16" s="53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503"/>
      <c r="B17" s="527"/>
      <c r="C17" s="506"/>
      <c r="D17" s="506"/>
      <c r="E17" s="470"/>
      <c r="F17" s="470"/>
      <c r="G17" s="470"/>
      <c r="H17" s="473"/>
      <c r="I17" s="509"/>
      <c r="J17" s="518"/>
      <c r="K17" s="498"/>
      <c r="L17" s="498"/>
      <c r="M17" s="512"/>
      <c r="N17" s="498"/>
      <c r="O17" s="530"/>
      <c r="P17" s="515"/>
      <c r="Q17" s="492"/>
      <c r="R17" s="492"/>
      <c r="S17" s="492"/>
      <c r="T17" s="53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503"/>
      <c r="B18" s="527"/>
      <c r="C18" s="506"/>
      <c r="D18" s="506"/>
      <c r="E18" s="470"/>
      <c r="F18" s="470"/>
      <c r="G18" s="470"/>
      <c r="H18" s="473"/>
      <c r="I18" s="509"/>
      <c r="J18" s="518"/>
      <c r="K18" s="498"/>
      <c r="L18" s="498"/>
      <c r="M18" s="512"/>
      <c r="N18" s="498"/>
      <c r="O18" s="530"/>
      <c r="P18" s="515"/>
      <c r="Q18" s="492"/>
      <c r="R18" s="492"/>
      <c r="S18" s="492"/>
      <c r="T18" s="53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409.5" customHeight="1">
      <c r="A19" s="504"/>
      <c r="B19" s="528"/>
      <c r="C19" s="507"/>
      <c r="D19" s="507"/>
      <c r="E19" s="471"/>
      <c r="F19" s="471"/>
      <c r="G19" s="471"/>
      <c r="H19" s="474"/>
      <c r="I19" s="510"/>
      <c r="J19" s="519"/>
      <c r="K19" s="499"/>
      <c r="L19" s="499"/>
      <c r="M19" s="513"/>
      <c r="N19" s="499"/>
      <c r="O19" s="531"/>
      <c r="P19" s="516"/>
      <c r="Q19" s="493"/>
      <c r="R19" s="493"/>
      <c r="S19" s="493"/>
      <c r="T19" s="531"/>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02">
        <f>'Mapa Final'!A20</f>
        <v>3</v>
      </c>
      <c r="B20" s="489" t="str">
        <f>'Mapa Final'!B20</f>
        <v>Conformación de la lista de auxiliares de la justicia con candidatos que no cumplan requisitos</v>
      </c>
      <c r="C20" s="505" t="str">
        <f>'Mapa Final'!C20</f>
        <v>Afectación en la Prestación del Servicio de Justicia</v>
      </c>
      <c r="D20" s="505" t="str">
        <f>'Mapa Final'!D20</f>
        <v>1. Desconocimiento de la normatividad que establece los lineamientos para la conformación de la lista de auxiliares de la justicia
2. Falta de verificación de los documentos aportados por los candidatos
3. Personal insuficiente para realizar la verificación exhaustiva de requisitos de todas la hojas de vida dentro del término oportuno</v>
      </c>
      <c r="E20" s="469" t="str">
        <f>'Mapa Final'!E20</f>
        <v>Falta de verificación detallada de los documentos aportados por los candidatos  para conformar la lista de auxiliares de la justicia</v>
      </c>
      <c r="F20" s="469" t="str">
        <f>'Mapa Final'!F20</f>
        <v>Posibilidad de afectación en la prestación del servicio de justicia por la falta de verificación detallada de los documentos aportados por los candidatos para conformar la lista de auxiliares de la justicia</v>
      </c>
      <c r="G20" s="469" t="str">
        <f>'Mapa Final'!G20</f>
        <v>Usuarios, productos y prácticas organizacionales</v>
      </c>
      <c r="H20" s="472" t="str">
        <f>'Mapa Final'!I20</f>
        <v>Baja</v>
      </c>
      <c r="I20" s="508" t="str">
        <f>'Mapa Final'!L20</f>
        <v>Moderado</v>
      </c>
      <c r="J20" s="517" t="str">
        <f>'Mapa Final'!N20</f>
        <v>Moderado</v>
      </c>
      <c r="K20" s="497" t="str">
        <f>'Mapa Final'!AA20</f>
        <v>Baja</v>
      </c>
      <c r="L20" s="497" t="str">
        <f>'Mapa Final'!AE20</f>
        <v>Moderado</v>
      </c>
      <c r="M20" s="511" t="str">
        <f>'Mapa Final'!AG20</f>
        <v>Moderado</v>
      </c>
      <c r="N20" s="497" t="str">
        <f>'Mapa Final'!AH20</f>
        <v>Aceptar</v>
      </c>
      <c r="O20" s="534" t="s">
        <v>587</v>
      </c>
      <c r="P20" s="523"/>
      <c r="Q20" s="523" t="s">
        <v>9</v>
      </c>
      <c r="R20" s="491">
        <v>45017</v>
      </c>
      <c r="S20" s="491">
        <v>45107</v>
      </c>
      <c r="T20" s="529" t="s">
        <v>575</v>
      </c>
      <c r="U20" s="34"/>
      <c r="V20" s="34"/>
    </row>
    <row r="21" spans="1:176">
      <c r="A21" s="503"/>
      <c r="B21" s="527"/>
      <c r="C21" s="506"/>
      <c r="D21" s="506"/>
      <c r="E21" s="470"/>
      <c r="F21" s="470"/>
      <c r="G21" s="470"/>
      <c r="H21" s="473"/>
      <c r="I21" s="509"/>
      <c r="J21" s="518"/>
      <c r="K21" s="498"/>
      <c r="L21" s="498"/>
      <c r="M21" s="512"/>
      <c r="N21" s="498"/>
      <c r="O21" s="530"/>
      <c r="P21" s="492"/>
      <c r="Q21" s="492"/>
      <c r="R21" s="492"/>
      <c r="S21" s="492"/>
      <c r="T21" s="530"/>
      <c r="U21" s="34"/>
      <c r="V21" s="34"/>
    </row>
    <row r="22" spans="1:176">
      <c r="A22" s="503"/>
      <c r="B22" s="527"/>
      <c r="C22" s="506"/>
      <c r="D22" s="506"/>
      <c r="E22" s="470"/>
      <c r="F22" s="470"/>
      <c r="G22" s="470"/>
      <c r="H22" s="473"/>
      <c r="I22" s="509"/>
      <c r="J22" s="518"/>
      <c r="K22" s="498"/>
      <c r="L22" s="498"/>
      <c r="M22" s="512"/>
      <c r="N22" s="498"/>
      <c r="O22" s="530"/>
      <c r="P22" s="492"/>
      <c r="Q22" s="492"/>
      <c r="R22" s="492"/>
      <c r="S22" s="492"/>
      <c r="T22" s="530"/>
      <c r="U22" s="34"/>
      <c r="V22" s="34"/>
    </row>
    <row r="23" spans="1:176">
      <c r="A23" s="503"/>
      <c r="B23" s="527"/>
      <c r="C23" s="506"/>
      <c r="D23" s="506"/>
      <c r="E23" s="470"/>
      <c r="F23" s="470"/>
      <c r="G23" s="470"/>
      <c r="H23" s="473"/>
      <c r="I23" s="509"/>
      <c r="J23" s="518"/>
      <c r="K23" s="498"/>
      <c r="L23" s="498"/>
      <c r="M23" s="512"/>
      <c r="N23" s="498"/>
      <c r="O23" s="530"/>
      <c r="P23" s="492"/>
      <c r="Q23" s="492"/>
      <c r="R23" s="492"/>
      <c r="S23" s="492"/>
      <c r="T23" s="530"/>
      <c r="U23" s="34"/>
      <c r="V23" s="34"/>
    </row>
    <row r="24" spans="1:176" ht="307.5" customHeight="1">
      <c r="A24" s="504"/>
      <c r="B24" s="528"/>
      <c r="C24" s="507"/>
      <c r="D24" s="507"/>
      <c r="E24" s="471"/>
      <c r="F24" s="471"/>
      <c r="G24" s="471"/>
      <c r="H24" s="474"/>
      <c r="I24" s="510"/>
      <c r="J24" s="519"/>
      <c r="K24" s="499"/>
      <c r="L24" s="499"/>
      <c r="M24" s="513"/>
      <c r="N24" s="499"/>
      <c r="O24" s="531"/>
      <c r="P24" s="493"/>
      <c r="Q24" s="493"/>
      <c r="R24" s="493"/>
      <c r="S24" s="493"/>
      <c r="T24" s="531"/>
      <c r="U24" s="34"/>
      <c r="V24" s="34"/>
    </row>
    <row r="25" spans="1:176">
      <c r="A25" s="502">
        <f>'Mapa Final'!A25</f>
        <v>4</v>
      </c>
      <c r="B25" s="489" t="str">
        <f>'Mapa Final'!B25</f>
        <v>Corrupción</v>
      </c>
      <c r="C25" s="505" t="str">
        <f>'Mapa Final'!C25</f>
        <v>Reputacional(Corrupción)</v>
      </c>
      <c r="D25" s="505"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69" t="str">
        <f>'Mapa Final'!E25</f>
        <v xml:space="preserve">Carencia de transparencia, etica y valores . </v>
      </c>
      <c r="F25" s="469" t="str">
        <f>'Mapa Final'!F25</f>
        <v xml:space="preserve">Posibilidad de afectación reputacional de la Entidad por actos indebidos de  los servidores judiciales debido a  la carencia de transparencia, etica y valores </v>
      </c>
      <c r="G25" s="469" t="str">
        <f>'Mapa Final'!G25</f>
        <v>Fraude Interno</v>
      </c>
      <c r="H25" s="472" t="str">
        <f>'Mapa Final'!I25</f>
        <v>Media</v>
      </c>
      <c r="I25" s="508" t="str">
        <f>'Mapa Final'!L25</f>
        <v>Mayor</v>
      </c>
      <c r="J25" s="517" t="str">
        <f>'Mapa Final'!N25</f>
        <v xml:space="preserve">Alto </v>
      </c>
      <c r="K25" s="497" t="str">
        <f>'Mapa Final'!AA25</f>
        <v>Baja</v>
      </c>
      <c r="L25" s="497" t="str">
        <f>'Mapa Final'!AE25</f>
        <v>Mayor</v>
      </c>
      <c r="M25" s="511" t="str">
        <f>'Mapa Final'!AG25</f>
        <v xml:space="preserve">Alto </v>
      </c>
      <c r="N25" s="497" t="str">
        <f>'Mapa Final'!AH25</f>
        <v>Evitar</v>
      </c>
      <c r="O25" s="494" t="s">
        <v>577</v>
      </c>
      <c r="P25" s="514"/>
      <c r="Q25" s="523" t="s">
        <v>9</v>
      </c>
      <c r="R25" s="491">
        <v>45017</v>
      </c>
      <c r="S25" s="491">
        <v>45107</v>
      </c>
      <c r="T25" s="494" t="s">
        <v>578</v>
      </c>
    </row>
    <row r="26" spans="1:176">
      <c r="A26" s="503"/>
      <c r="B26" s="527"/>
      <c r="C26" s="506"/>
      <c r="D26" s="506"/>
      <c r="E26" s="470"/>
      <c r="F26" s="470"/>
      <c r="G26" s="470"/>
      <c r="H26" s="473"/>
      <c r="I26" s="509"/>
      <c r="J26" s="518"/>
      <c r="K26" s="498"/>
      <c r="L26" s="498"/>
      <c r="M26" s="512"/>
      <c r="N26" s="498"/>
      <c r="O26" s="524"/>
      <c r="P26" s="515"/>
      <c r="Q26" s="492"/>
      <c r="R26" s="492"/>
      <c r="S26" s="492"/>
      <c r="T26" s="495"/>
    </row>
    <row r="27" spans="1:176">
      <c r="A27" s="503"/>
      <c r="B27" s="527"/>
      <c r="C27" s="506"/>
      <c r="D27" s="506"/>
      <c r="E27" s="470"/>
      <c r="F27" s="470"/>
      <c r="G27" s="470"/>
      <c r="H27" s="473"/>
      <c r="I27" s="509"/>
      <c r="J27" s="518"/>
      <c r="K27" s="498"/>
      <c r="L27" s="498"/>
      <c r="M27" s="512"/>
      <c r="N27" s="498"/>
      <c r="O27" s="524"/>
      <c r="P27" s="515"/>
      <c r="Q27" s="492"/>
      <c r="R27" s="492"/>
      <c r="S27" s="492"/>
      <c r="T27" s="495"/>
    </row>
    <row r="28" spans="1:176">
      <c r="A28" s="503"/>
      <c r="B28" s="527"/>
      <c r="C28" s="506"/>
      <c r="D28" s="506"/>
      <c r="E28" s="470"/>
      <c r="F28" s="470"/>
      <c r="G28" s="470"/>
      <c r="H28" s="473"/>
      <c r="I28" s="509"/>
      <c r="J28" s="518"/>
      <c r="K28" s="498"/>
      <c r="L28" s="498"/>
      <c r="M28" s="512"/>
      <c r="N28" s="498"/>
      <c r="O28" s="524"/>
      <c r="P28" s="515"/>
      <c r="Q28" s="492"/>
      <c r="R28" s="492"/>
      <c r="S28" s="492"/>
      <c r="T28" s="495"/>
    </row>
    <row r="29" spans="1:176" ht="277.5" customHeight="1">
      <c r="A29" s="504"/>
      <c r="B29" s="528"/>
      <c r="C29" s="507"/>
      <c r="D29" s="507"/>
      <c r="E29" s="471"/>
      <c r="F29" s="471"/>
      <c r="G29" s="471"/>
      <c r="H29" s="474"/>
      <c r="I29" s="510"/>
      <c r="J29" s="519"/>
      <c r="K29" s="499"/>
      <c r="L29" s="499"/>
      <c r="M29" s="513"/>
      <c r="N29" s="499"/>
      <c r="O29" s="525"/>
      <c r="P29" s="516"/>
      <c r="Q29" s="493"/>
      <c r="R29" s="493"/>
      <c r="S29" s="493"/>
      <c r="T29" s="496"/>
    </row>
    <row r="30" spans="1:176">
      <c r="A30" s="502">
        <f>'Mapa Final'!A30</f>
        <v>5</v>
      </c>
      <c r="B30" s="489" t="str">
        <f>'Mapa Final'!B30</f>
        <v>Interrupción o demora en el Servicio Público de Administrar  Justicia.</v>
      </c>
      <c r="C30" s="505" t="str">
        <f>'Mapa Final'!C30</f>
        <v>Afectación en la Prestación del Servicio de Justicia</v>
      </c>
      <c r="D30" s="505" t="str">
        <f>'Mapa Final'!D30</f>
        <v>1. Paros que afecten la prestación del servicio.  
2. Huelgas, protestas ciudadana
3. Disturbios o hechos violentos
4.Pandemia
5.Emergencias Ambientales</v>
      </c>
      <c r="E30" s="469" t="str">
        <f>'Mapa Final'!E30</f>
        <v>Suceso de fuerza mayor que imposibilitan la gestión judicial</v>
      </c>
      <c r="F30" s="469" t="str">
        <f>'Mapa Final'!F30</f>
        <v>Posibilidad de  afectación en la Prestación del Servicio de Justicia debido a sucesos de fuerza mayor que imposibiliten la gestión judicial</v>
      </c>
      <c r="G30" s="469" t="str">
        <f>'Mapa Final'!G30</f>
        <v>Usuarios, productos y prácticas organizacionales</v>
      </c>
      <c r="H30" s="472" t="str">
        <f>'Mapa Final'!I30</f>
        <v>Media</v>
      </c>
      <c r="I30" s="508" t="str">
        <f>'Mapa Final'!L30</f>
        <v>Moderado</v>
      </c>
      <c r="J30" s="517" t="str">
        <f>'Mapa Final'!N30</f>
        <v>Moderado</v>
      </c>
      <c r="K30" s="497" t="str">
        <f>'Mapa Final'!AA30</f>
        <v>Baja</v>
      </c>
      <c r="L30" s="497" t="str">
        <f>'Mapa Final'!AE30</f>
        <v>Moderado</v>
      </c>
      <c r="M30" s="511" t="str">
        <f>'Mapa Final'!AG30</f>
        <v>Moderado</v>
      </c>
      <c r="N30" s="497" t="str">
        <f>'Mapa Final'!AH30</f>
        <v>Reducir(mitigar)</v>
      </c>
      <c r="O30" s="494" t="s">
        <v>579</v>
      </c>
      <c r="P30" s="514"/>
      <c r="Q30" s="523" t="s">
        <v>9</v>
      </c>
      <c r="R30" s="491">
        <v>45017</v>
      </c>
      <c r="S30" s="491">
        <v>45107</v>
      </c>
      <c r="T30" s="494" t="s">
        <v>580</v>
      </c>
    </row>
    <row r="31" spans="1:176">
      <c r="A31" s="503"/>
      <c r="B31" s="527"/>
      <c r="C31" s="506"/>
      <c r="D31" s="506"/>
      <c r="E31" s="470"/>
      <c r="F31" s="470"/>
      <c r="G31" s="470"/>
      <c r="H31" s="473"/>
      <c r="I31" s="509"/>
      <c r="J31" s="518"/>
      <c r="K31" s="498"/>
      <c r="L31" s="498"/>
      <c r="M31" s="512"/>
      <c r="N31" s="498"/>
      <c r="O31" s="524"/>
      <c r="P31" s="515"/>
      <c r="Q31" s="492"/>
      <c r="R31" s="492"/>
      <c r="S31" s="492"/>
      <c r="T31" s="495"/>
    </row>
    <row r="32" spans="1:176">
      <c r="A32" s="503"/>
      <c r="B32" s="527"/>
      <c r="C32" s="506"/>
      <c r="D32" s="506"/>
      <c r="E32" s="470"/>
      <c r="F32" s="470"/>
      <c r="G32" s="470"/>
      <c r="H32" s="473"/>
      <c r="I32" s="509"/>
      <c r="J32" s="518"/>
      <c r="K32" s="498"/>
      <c r="L32" s="498"/>
      <c r="M32" s="512"/>
      <c r="N32" s="498"/>
      <c r="O32" s="524"/>
      <c r="P32" s="515"/>
      <c r="Q32" s="492"/>
      <c r="R32" s="492"/>
      <c r="S32" s="492"/>
      <c r="T32" s="495"/>
    </row>
    <row r="33" spans="1:20">
      <c r="A33" s="503"/>
      <c r="B33" s="527"/>
      <c r="C33" s="506"/>
      <c r="D33" s="506"/>
      <c r="E33" s="470"/>
      <c r="F33" s="470"/>
      <c r="G33" s="470"/>
      <c r="H33" s="473"/>
      <c r="I33" s="509"/>
      <c r="J33" s="518"/>
      <c r="K33" s="498"/>
      <c r="L33" s="498"/>
      <c r="M33" s="512"/>
      <c r="N33" s="498"/>
      <c r="O33" s="524"/>
      <c r="P33" s="515"/>
      <c r="Q33" s="492"/>
      <c r="R33" s="492"/>
      <c r="S33" s="492"/>
      <c r="T33" s="495"/>
    </row>
    <row r="34" spans="1:20" ht="102.75" customHeight="1">
      <c r="A34" s="504"/>
      <c r="B34" s="528"/>
      <c r="C34" s="507"/>
      <c r="D34" s="507"/>
      <c r="E34" s="471"/>
      <c r="F34" s="471"/>
      <c r="G34" s="471"/>
      <c r="H34" s="474"/>
      <c r="I34" s="510"/>
      <c r="J34" s="519"/>
      <c r="K34" s="499"/>
      <c r="L34" s="499"/>
      <c r="M34" s="513"/>
      <c r="N34" s="499"/>
      <c r="O34" s="525"/>
      <c r="P34" s="516"/>
      <c r="Q34" s="493"/>
      <c r="R34" s="493"/>
      <c r="S34" s="493"/>
      <c r="T34" s="496"/>
    </row>
    <row r="35" spans="1:20">
      <c r="A35" s="502">
        <f>'Mapa Final'!A35</f>
        <v>6</v>
      </c>
      <c r="B35" s="489" t="str">
        <f>'Mapa Final'!B35</f>
        <v>Inaplicabilidad de la normatividad ambiental vigente</v>
      </c>
      <c r="C35" s="505" t="str">
        <f>'Mapa Final'!C35</f>
        <v xml:space="preserve"> Afectación Ambiental</v>
      </c>
      <c r="D35" s="505"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69" t="str">
        <f>'Mapa Final'!E35</f>
        <v>Desconocimiento de los lineamientos ambientales y normatividad  ambiental vigente</v>
      </c>
      <c r="F35" s="469" t="str">
        <f>'Mapa Final'!F35</f>
        <v>Posibilidad de afectación ambiental debido al desconocimiento de las lineamientos ambientales y normatividad ambiental vigente</v>
      </c>
      <c r="G35" s="469" t="str">
        <f>'Mapa Final'!G35</f>
        <v>Eventos Ambientales Internos</v>
      </c>
      <c r="H35" s="472" t="str">
        <f>'Mapa Final'!I35</f>
        <v>Media</v>
      </c>
      <c r="I35" s="508" t="str">
        <f>'Mapa Final'!L35</f>
        <v>Moderado</v>
      </c>
      <c r="J35" s="517" t="str">
        <f>'Mapa Final'!N35</f>
        <v>Moderado</v>
      </c>
      <c r="K35" s="497" t="str">
        <f>'Mapa Final'!AA35</f>
        <v>Baja</v>
      </c>
      <c r="L35" s="497" t="str">
        <f>'Mapa Final'!AE35</f>
        <v>Moderado</v>
      </c>
      <c r="M35" s="511" t="str">
        <f>'Mapa Final'!AG35</f>
        <v>Moderado</v>
      </c>
      <c r="N35" s="497" t="str">
        <f>'Mapa Final'!AH35</f>
        <v>Reducir(mitigar)</v>
      </c>
      <c r="O35" s="526" t="s">
        <v>581</v>
      </c>
      <c r="P35" s="514"/>
      <c r="Q35" s="523" t="s">
        <v>9</v>
      </c>
      <c r="R35" s="491">
        <v>45017</v>
      </c>
      <c r="S35" s="491">
        <v>45107</v>
      </c>
      <c r="T35" s="494" t="s">
        <v>582</v>
      </c>
    </row>
    <row r="36" spans="1:20">
      <c r="A36" s="503"/>
      <c r="B36" s="527"/>
      <c r="C36" s="506"/>
      <c r="D36" s="506"/>
      <c r="E36" s="470"/>
      <c r="F36" s="470"/>
      <c r="G36" s="470"/>
      <c r="H36" s="473"/>
      <c r="I36" s="509"/>
      <c r="J36" s="518"/>
      <c r="K36" s="498"/>
      <c r="L36" s="498"/>
      <c r="M36" s="512"/>
      <c r="N36" s="498"/>
      <c r="O36" s="495"/>
      <c r="P36" s="515"/>
      <c r="Q36" s="492"/>
      <c r="R36" s="492"/>
      <c r="S36" s="492"/>
      <c r="T36" s="495"/>
    </row>
    <row r="37" spans="1:20">
      <c r="A37" s="503"/>
      <c r="B37" s="527"/>
      <c r="C37" s="506"/>
      <c r="D37" s="506"/>
      <c r="E37" s="470"/>
      <c r="F37" s="470"/>
      <c r="G37" s="470"/>
      <c r="H37" s="473"/>
      <c r="I37" s="509"/>
      <c r="J37" s="518"/>
      <c r="K37" s="498"/>
      <c r="L37" s="498"/>
      <c r="M37" s="512"/>
      <c r="N37" s="498"/>
      <c r="O37" s="495"/>
      <c r="P37" s="515"/>
      <c r="Q37" s="492"/>
      <c r="R37" s="492"/>
      <c r="S37" s="492"/>
      <c r="T37" s="495"/>
    </row>
    <row r="38" spans="1:20">
      <c r="A38" s="503"/>
      <c r="B38" s="527"/>
      <c r="C38" s="506"/>
      <c r="D38" s="506"/>
      <c r="E38" s="470"/>
      <c r="F38" s="470"/>
      <c r="G38" s="470"/>
      <c r="H38" s="473"/>
      <c r="I38" s="509"/>
      <c r="J38" s="518"/>
      <c r="K38" s="498"/>
      <c r="L38" s="498"/>
      <c r="M38" s="512"/>
      <c r="N38" s="498"/>
      <c r="O38" s="495"/>
      <c r="P38" s="515"/>
      <c r="Q38" s="492"/>
      <c r="R38" s="492"/>
      <c r="S38" s="492"/>
      <c r="T38" s="495"/>
    </row>
    <row r="39" spans="1:20" ht="278.25" customHeight="1">
      <c r="A39" s="504"/>
      <c r="B39" s="528"/>
      <c r="C39" s="507"/>
      <c r="D39" s="507"/>
      <c r="E39" s="471"/>
      <c r="F39" s="471"/>
      <c r="G39" s="471"/>
      <c r="H39" s="474"/>
      <c r="I39" s="510"/>
      <c r="J39" s="519"/>
      <c r="K39" s="499"/>
      <c r="L39" s="499"/>
      <c r="M39" s="513"/>
      <c r="N39" s="499"/>
      <c r="O39" s="496"/>
      <c r="P39" s="516"/>
      <c r="Q39" s="493"/>
      <c r="R39" s="493"/>
      <c r="S39" s="493"/>
      <c r="T39" s="496"/>
    </row>
  </sheetData>
  <mergeCells count="139">
    <mergeCell ref="B30:B34"/>
    <mergeCell ref="B35:B39"/>
    <mergeCell ref="I35:I39"/>
    <mergeCell ref="J35:J39"/>
    <mergeCell ref="K35:K39"/>
    <mergeCell ref="D25:D29"/>
    <mergeCell ref="E25:E29"/>
    <mergeCell ref="F25:F29"/>
    <mergeCell ref="G25:G29"/>
    <mergeCell ref="L35:L39"/>
    <mergeCell ref="M35:M3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B20:B24"/>
    <mergeCell ref="B25:B2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40:J1048576 A7:B7">
    <cfRule type="containsText" dxfId="1013" priority="703" operator="containsText" text="3- Moderado">
      <formula>NOT(ISERROR(SEARCH("3- Moderado",A7)))</formula>
    </cfRule>
    <cfRule type="containsText" dxfId="1012" priority="704" operator="containsText" text="6- Moderado">
      <formula>NOT(ISERROR(SEARCH("6- Moderado",A7)))</formula>
    </cfRule>
    <cfRule type="containsText" dxfId="1011" priority="705" operator="containsText" text="4- Moderado">
      <formula>NOT(ISERROR(SEARCH("4- Moderado",A7)))</formula>
    </cfRule>
    <cfRule type="containsText" dxfId="1010" priority="706" operator="containsText" text="3- Bajo">
      <formula>NOT(ISERROR(SEARCH("3- Bajo",A7)))</formula>
    </cfRule>
    <cfRule type="containsText" dxfId="1009" priority="707" operator="containsText" text="4- Bajo">
      <formula>NOT(ISERROR(SEARCH("4- Bajo",A7)))</formula>
    </cfRule>
    <cfRule type="containsText" dxfId="1008" priority="708" operator="containsText" text="1- Bajo">
      <formula>NOT(ISERROR(SEARCH("1- Bajo",A7)))</formula>
    </cfRule>
  </conditionalFormatting>
  <conditionalFormatting sqref="H8:J8">
    <cfRule type="containsText" dxfId="1007" priority="696" operator="containsText" text="3- Moderado">
      <formula>NOT(ISERROR(SEARCH("3- Moderado",H8)))</formula>
    </cfRule>
    <cfRule type="containsText" dxfId="1006" priority="697" operator="containsText" text="6- Moderado">
      <formula>NOT(ISERROR(SEARCH("6- Moderado",H8)))</formula>
    </cfRule>
    <cfRule type="containsText" dxfId="1005" priority="698" operator="containsText" text="4- Moderado">
      <formula>NOT(ISERROR(SEARCH("4- Moderado",H8)))</formula>
    </cfRule>
    <cfRule type="containsText" dxfId="1004" priority="699" operator="containsText" text="3- Bajo">
      <formula>NOT(ISERROR(SEARCH("3- Bajo",H8)))</formula>
    </cfRule>
    <cfRule type="containsText" dxfId="1003" priority="700" operator="containsText" text="4- Bajo">
      <formula>NOT(ISERROR(SEARCH("4- Bajo",H8)))</formula>
    </cfRule>
    <cfRule type="containsText" dxfId="1002" priority="702" operator="containsText" text="1- Bajo">
      <formula>NOT(ISERROR(SEARCH("1- Bajo",H8)))</formula>
    </cfRule>
  </conditionalFormatting>
  <conditionalFormatting sqref="J8 J40:J1048576">
    <cfRule type="containsText" dxfId="1001" priority="685" operator="containsText" text="25- Extremo">
      <formula>NOT(ISERROR(SEARCH("25- Extremo",J8)))</formula>
    </cfRule>
    <cfRule type="containsText" dxfId="1000" priority="686" operator="containsText" text="20- Extremo">
      <formula>NOT(ISERROR(SEARCH("20- Extremo",J8)))</formula>
    </cfRule>
    <cfRule type="containsText" dxfId="999" priority="687" operator="containsText" text="15- Extremo">
      <formula>NOT(ISERROR(SEARCH("15- Extremo",J8)))</formula>
    </cfRule>
    <cfRule type="containsText" dxfId="998" priority="688" operator="containsText" text="10- Extremo">
      <formula>NOT(ISERROR(SEARCH("10- Extremo",J8)))</formula>
    </cfRule>
    <cfRule type="containsText" dxfId="997" priority="689" operator="containsText" text="5- Extremo">
      <formula>NOT(ISERROR(SEARCH("5- Extremo",J8)))</formula>
    </cfRule>
    <cfRule type="containsText" dxfId="996" priority="690" operator="containsText" text="12- Alto">
      <formula>NOT(ISERROR(SEARCH("12- Alto",J8)))</formula>
    </cfRule>
    <cfRule type="containsText" dxfId="995" priority="691" operator="containsText" text="10- Alto">
      <formula>NOT(ISERROR(SEARCH("10- Alto",J8)))</formula>
    </cfRule>
    <cfRule type="containsText" dxfId="994" priority="692" operator="containsText" text="9- Alto">
      <formula>NOT(ISERROR(SEARCH("9- Alto",J8)))</formula>
    </cfRule>
    <cfRule type="containsText" dxfId="993" priority="693" operator="containsText" text="8- Alto">
      <formula>NOT(ISERROR(SEARCH("8- Alto",J8)))</formula>
    </cfRule>
    <cfRule type="containsText" dxfId="992" priority="694" operator="containsText" text="5- Alto">
      <formula>NOT(ISERROR(SEARCH("5- Alto",J8)))</formula>
    </cfRule>
    <cfRule type="containsText" dxfId="991" priority="695" operator="containsText" text="4- Alto">
      <formula>NOT(ISERROR(SEARCH("4- Alto",J8)))</formula>
    </cfRule>
    <cfRule type="containsText" dxfId="990" priority="701" operator="containsText" text="2- Bajo">
      <formula>NOT(ISERROR(SEARCH("2- Bajo",J8)))</formula>
    </cfRule>
  </conditionalFormatting>
  <conditionalFormatting sqref="K10:L10 K15:L15 K20:L20">
    <cfRule type="containsText" dxfId="989" priority="679" operator="containsText" text="3- Moderado">
      <formula>NOT(ISERROR(SEARCH("3- Moderado",K10)))</formula>
    </cfRule>
    <cfRule type="containsText" dxfId="988" priority="680" operator="containsText" text="6- Moderado">
      <formula>NOT(ISERROR(SEARCH("6- Moderado",K10)))</formula>
    </cfRule>
    <cfRule type="containsText" dxfId="987" priority="681" operator="containsText" text="4- Moderado">
      <formula>NOT(ISERROR(SEARCH("4- Moderado",K10)))</formula>
    </cfRule>
    <cfRule type="containsText" dxfId="986" priority="682" operator="containsText" text="3- Bajo">
      <formula>NOT(ISERROR(SEARCH("3- Bajo",K10)))</formula>
    </cfRule>
    <cfRule type="containsText" dxfId="985" priority="683" operator="containsText" text="4- Bajo">
      <formula>NOT(ISERROR(SEARCH("4- Bajo",K10)))</formula>
    </cfRule>
    <cfRule type="containsText" dxfId="984" priority="684" operator="containsText" text="1- Bajo">
      <formula>NOT(ISERROR(SEARCH("1- Bajo",K10)))</formula>
    </cfRule>
  </conditionalFormatting>
  <conditionalFormatting sqref="H10:I10 H15:I15 H20:I20">
    <cfRule type="containsText" dxfId="983" priority="673" operator="containsText" text="3- Moderado">
      <formula>NOT(ISERROR(SEARCH("3- Moderado",H10)))</formula>
    </cfRule>
    <cfRule type="containsText" dxfId="982" priority="674" operator="containsText" text="6- Moderado">
      <formula>NOT(ISERROR(SEARCH("6- Moderado",H10)))</formula>
    </cfRule>
    <cfRule type="containsText" dxfId="981" priority="675" operator="containsText" text="4- Moderado">
      <formula>NOT(ISERROR(SEARCH("4- Moderado",H10)))</formula>
    </cfRule>
    <cfRule type="containsText" dxfId="980" priority="676" operator="containsText" text="3- Bajo">
      <formula>NOT(ISERROR(SEARCH("3- Bajo",H10)))</formula>
    </cfRule>
    <cfRule type="containsText" dxfId="979" priority="677" operator="containsText" text="4- Bajo">
      <formula>NOT(ISERROR(SEARCH("4- Bajo",H10)))</formula>
    </cfRule>
    <cfRule type="containsText" dxfId="978" priority="678" operator="containsText" text="1- Bajo">
      <formula>NOT(ISERROR(SEARCH("1- Bajo",H10)))</formula>
    </cfRule>
  </conditionalFormatting>
  <conditionalFormatting sqref="A10:E10 E15 A15:B15 B20 B25 B30 B35">
    <cfRule type="containsText" dxfId="977" priority="667" operator="containsText" text="3- Moderado">
      <formula>NOT(ISERROR(SEARCH("3- Moderado",A10)))</formula>
    </cfRule>
    <cfRule type="containsText" dxfId="976" priority="668" operator="containsText" text="6- Moderado">
      <formula>NOT(ISERROR(SEARCH("6- Moderado",A10)))</formula>
    </cfRule>
    <cfRule type="containsText" dxfId="975" priority="669" operator="containsText" text="4- Moderado">
      <formula>NOT(ISERROR(SEARCH("4- Moderado",A10)))</formula>
    </cfRule>
    <cfRule type="containsText" dxfId="974" priority="670" operator="containsText" text="3- Bajo">
      <formula>NOT(ISERROR(SEARCH("3- Bajo",A10)))</formula>
    </cfRule>
    <cfRule type="containsText" dxfId="973" priority="671" operator="containsText" text="4- Bajo">
      <formula>NOT(ISERROR(SEARCH("4- Bajo",A10)))</formula>
    </cfRule>
    <cfRule type="containsText" dxfId="972" priority="672" operator="containsText" text="1- Bajo">
      <formula>NOT(ISERROR(SEARCH("1- Bajo",A10)))</formula>
    </cfRule>
  </conditionalFormatting>
  <conditionalFormatting sqref="F10:G10 F15:G15">
    <cfRule type="containsText" dxfId="971" priority="661" operator="containsText" text="3- Moderado">
      <formula>NOT(ISERROR(SEARCH("3- Moderado",F10)))</formula>
    </cfRule>
    <cfRule type="containsText" dxfId="970" priority="662" operator="containsText" text="6- Moderado">
      <formula>NOT(ISERROR(SEARCH("6- Moderado",F10)))</formula>
    </cfRule>
    <cfRule type="containsText" dxfId="969" priority="663" operator="containsText" text="4- Moderado">
      <formula>NOT(ISERROR(SEARCH("4- Moderado",F10)))</formula>
    </cfRule>
    <cfRule type="containsText" dxfId="968" priority="664" operator="containsText" text="3- Bajo">
      <formula>NOT(ISERROR(SEARCH("3- Bajo",F10)))</formula>
    </cfRule>
    <cfRule type="containsText" dxfId="967" priority="665" operator="containsText" text="4- Bajo">
      <formula>NOT(ISERROR(SEARCH("4- Bajo",F10)))</formula>
    </cfRule>
    <cfRule type="containsText" dxfId="966" priority="666" operator="containsText" text="1- Bajo">
      <formula>NOT(ISERROR(SEARCH("1- Bajo",F10)))</formula>
    </cfRule>
  </conditionalFormatting>
  <conditionalFormatting sqref="K8">
    <cfRule type="containsText" dxfId="965" priority="655" operator="containsText" text="3- Moderado">
      <formula>NOT(ISERROR(SEARCH("3- Moderado",K8)))</formula>
    </cfRule>
    <cfRule type="containsText" dxfId="964" priority="656" operator="containsText" text="6- Moderado">
      <formula>NOT(ISERROR(SEARCH("6- Moderado",K8)))</formula>
    </cfRule>
    <cfRule type="containsText" dxfId="963" priority="657" operator="containsText" text="4- Moderado">
      <formula>NOT(ISERROR(SEARCH("4- Moderado",K8)))</formula>
    </cfRule>
    <cfRule type="containsText" dxfId="962" priority="658" operator="containsText" text="3- Bajo">
      <formula>NOT(ISERROR(SEARCH("3- Bajo",K8)))</formula>
    </cfRule>
    <cfRule type="containsText" dxfId="961" priority="659" operator="containsText" text="4- Bajo">
      <formula>NOT(ISERROR(SEARCH("4- Bajo",K8)))</formula>
    </cfRule>
    <cfRule type="containsText" dxfId="960" priority="660" operator="containsText" text="1- Bajo">
      <formula>NOT(ISERROR(SEARCH("1- Bajo",K8)))</formula>
    </cfRule>
  </conditionalFormatting>
  <conditionalFormatting sqref="L8">
    <cfRule type="containsText" dxfId="959" priority="649" operator="containsText" text="3- Moderado">
      <formula>NOT(ISERROR(SEARCH("3- Moderado",L8)))</formula>
    </cfRule>
    <cfRule type="containsText" dxfId="958" priority="650" operator="containsText" text="6- Moderado">
      <formula>NOT(ISERROR(SEARCH("6- Moderado",L8)))</formula>
    </cfRule>
    <cfRule type="containsText" dxfId="957" priority="651" operator="containsText" text="4- Moderado">
      <formula>NOT(ISERROR(SEARCH("4- Moderado",L8)))</formula>
    </cfRule>
    <cfRule type="containsText" dxfId="956" priority="652" operator="containsText" text="3- Bajo">
      <formula>NOT(ISERROR(SEARCH("3- Bajo",L8)))</formula>
    </cfRule>
    <cfRule type="containsText" dxfId="955" priority="653" operator="containsText" text="4- Bajo">
      <formula>NOT(ISERROR(SEARCH("4- Bajo",L8)))</formula>
    </cfRule>
    <cfRule type="containsText" dxfId="954" priority="654" operator="containsText" text="1- Bajo">
      <formula>NOT(ISERROR(SEARCH("1- Bajo",L8)))</formula>
    </cfRule>
  </conditionalFormatting>
  <conditionalFormatting sqref="M8">
    <cfRule type="containsText" dxfId="953" priority="643" operator="containsText" text="3- Moderado">
      <formula>NOT(ISERROR(SEARCH("3- Moderado",M8)))</formula>
    </cfRule>
    <cfRule type="containsText" dxfId="952" priority="644" operator="containsText" text="6- Moderado">
      <formula>NOT(ISERROR(SEARCH("6- Moderado",M8)))</formula>
    </cfRule>
    <cfRule type="containsText" dxfId="951" priority="645" operator="containsText" text="4- Moderado">
      <formula>NOT(ISERROR(SEARCH("4- Moderado",M8)))</formula>
    </cfRule>
    <cfRule type="containsText" dxfId="950" priority="646" operator="containsText" text="3- Bajo">
      <formula>NOT(ISERROR(SEARCH("3- Bajo",M8)))</formula>
    </cfRule>
    <cfRule type="containsText" dxfId="949" priority="647" operator="containsText" text="4- Bajo">
      <formula>NOT(ISERROR(SEARCH("4- Bajo",M8)))</formula>
    </cfRule>
    <cfRule type="containsText" dxfId="948" priority="648" operator="containsText" text="1- Bajo">
      <formula>NOT(ISERROR(SEARCH("1- Bajo",M8)))</formula>
    </cfRule>
  </conditionalFormatting>
  <conditionalFormatting sqref="J10:J24">
    <cfRule type="containsText" dxfId="947" priority="638" operator="containsText" text="Bajo">
      <formula>NOT(ISERROR(SEARCH("Bajo",J10)))</formula>
    </cfRule>
    <cfRule type="containsText" dxfId="946" priority="639" operator="containsText" text="Moderado">
      <formula>NOT(ISERROR(SEARCH("Moderado",J10)))</formula>
    </cfRule>
    <cfRule type="containsText" dxfId="945" priority="640" operator="containsText" text="Alto">
      <formula>NOT(ISERROR(SEARCH("Alto",J10)))</formula>
    </cfRule>
    <cfRule type="containsText" dxfId="94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943" priority="573" operator="containsText" text="Moderado">
      <formula>NOT(ISERROR(SEARCH("Moderado",M10)))</formula>
    </cfRule>
    <cfRule type="containsText" dxfId="942" priority="633" operator="containsText" text="Bajo">
      <formula>NOT(ISERROR(SEARCH("Bajo",M10)))</formula>
    </cfRule>
    <cfRule type="containsText" dxfId="941" priority="634" operator="containsText" text="Moderado">
      <formula>NOT(ISERROR(SEARCH("Moderado",M10)))</formula>
    </cfRule>
    <cfRule type="containsText" dxfId="940" priority="635" operator="containsText" text="Alto">
      <formula>NOT(ISERROR(SEARCH("Alto",M10)))</formula>
    </cfRule>
    <cfRule type="containsText" dxfId="93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938" priority="627" operator="containsText" text="3- Moderado">
      <formula>NOT(ISERROR(SEARCH("3- Moderado",N10)))</formula>
    </cfRule>
    <cfRule type="containsText" dxfId="937" priority="628" operator="containsText" text="6- Moderado">
      <formula>NOT(ISERROR(SEARCH("6- Moderado",N10)))</formula>
    </cfRule>
    <cfRule type="containsText" dxfId="936" priority="629" operator="containsText" text="4- Moderado">
      <formula>NOT(ISERROR(SEARCH("4- Moderado",N10)))</formula>
    </cfRule>
    <cfRule type="containsText" dxfId="935" priority="630" operator="containsText" text="3- Bajo">
      <formula>NOT(ISERROR(SEARCH("3- Bajo",N10)))</formula>
    </cfRule>
    <cfRule type="containsText" dxfId="934" priority="631" operator="containsText" text="4- Bajo">
      <formula>NOT(ISERROR(SEARCH("4- Bajo",N10)))</formula>
    </cfRule>
    <cfRule type="containsText" dxfId="933" priority="632" operator="containsText" text="1- Bajo">
      <formula>NOT(ISERROR(SEARCH("1- Bajo",N10)))</formula>
    </cfRule>
  </conditionalFormatting>
  <conditionalFormatting sqref="H10:H24">
    <cfRule type="containsText" dxfId="932" priority="574" operator="containsText" text="Muy Alta">
      <formula>NOT(ISERROR(SEARCH("Muy Alta",H10)))</formula>
    </cfRule>
    <cfRule type="containsText" dxfId="931" priority="575" operator="containsText" text="Alta">
      <formula>NOT(ISERROR(SEARCH("Alta",H10)))</formula>
    </cfRule>
    <cfRule type="containsText" dxfId="930" priority="576" operator="containsText" text="Muy Alta">
      <formula>NOT(ISERROR(SEARCH("Muy Alta",H10)))</formula>
    </cfRule>
    <cfRule type="containsText" dxfId="929" priority="581" operator="containsText" text="Muy Baja">
      <formula>NOT(ISERROR(SEARCH("Muy Baja",H10)))</formula>
    </cfRule>
    <cfRule type="containsText" dxfId="928" priority="582" operator="containsText" text="Baja">
      <formula>NOT(ISERROR(SEARCH("Baja",H10)))</formula>
    </cfRule>
    <cfRule type="containsText" dxfId="927" priority="583" operator="containsText" text="Media">
      <formula>NOT(ISERROR(SEARCH("Media",H10)))</formula>
    </cfRule>
    <cfRule type="containsText" dxfId="926" priority="584" operator="containsText" text="Alta">
      <formula>NOT(ISERROR(SEARCH("Alta",H10)))</formula>
    </cfRule>
    <cfRule type="containsText" dxfId="925" priority="586" operator="containsText" text="Muy Alta">
      <formula>NOT(ISERROR(SEARCH("Muy Alta",H10)))</formula>
    </cfRule>
  </conditionalFormatting>
  <conditionalFormatting sqref="I10:I24">
    <cfRule type="containsText" dxfId="924" priority="577" operator="containsText" text="Catastrófico">
      <formula>NOT(ISERROR(SEARCH("Catastrófico",I10)))</formula>
    </cfRule>
    <cfRule type="containsText" dxfId="923" priority="578" operator="containsText" text="Mayor">
      <formula>NOT(ISERROR(SEARCH("Mayor",I10)))</formula>
    </cfRule>
    <cfRule type="containsText" dxfId="922" priority="579" operator="containsText" text="Menor">
      <formula>NOT(ISERROR(SEARCH("Menor",I10)))</formula>
    </cfRule>
    <cfRule type="containsText" dxfId="921" priority="580" operator="containsText" text="Leve">
      <formula>NOT(ISERROR(SEARCH("Leve",I10)))</formula>
    </cfRule>
    <cfRule type="containsText" dxfId="920" priority="585" operator="containsText" text="Moderado">
      <formula>NOT(ISERROR(SEARCH("Moderado",I10)))</formula>
    </cfRule>
  </conditionalFormatting>
  <conditionalFormatting sqref="K10:K24">
    <cfRule type="containsText" dxfId="919" priority="572" operator="containsText" text="Media">
      <formula>NOT(ISERROR(SEARCH("Media",K10)))</formula>
    </cfRule>
  </conditionalFormatting>
  <conditionalFormatting sqref="L10:L24">
    <cfRule type="containsText" dxfId="918" priority="571" operator="containsText" text="Moderado">
      <formula>NOT(ISERROR(SEARCH("Moderado",L10)))</formula>
    </cfRule>
  </conditionalFormatting>
  <conditionalFormatting sqref="C15">
    <cfRule type="containsText" dxfId="917" priority="565" operator="containsText" text="3- Moderado">
      <formula>NOT(ISERROR(SEARCH("3- Moderado",C15)))</formula>
    </cfRule>
    <cfRule type="containsText" dxfId="916" priority="566" operator="containsText" text="6- Moderado">
      <formula>NOT(ISERROR(SEARCH("6- Moderado",C15)))</formula>
    </cfRule>
    <cfRule type="containsText" dxfId="915" priority="567" operator="containsText" text="4- Moderado">
      <formula>NOT(ISERROR(SEARCH("4- Moderado",C15)))</formula>
    </cfRule>
    <cfRule type="containsText" dxfId="914" priority="568" operator="containsText" text="3- Bajo">
      <formula>NOT(ISERROR(SEARCH("3- Bajo",C15)))</formula>
    </cfRule>
    <cfRule type="containsText" dxfId="913" priority="569" operator="containsText" text="4- Bajo">
      <formula>NOT(ISERROR(SEARCH("4- Bajo",C15)))</formula>
    </cfRule>
    <cfRule type="containsText" dxfId="912" priority="570" operator="containsText" text="1- Bajo">
      <formula>NOT(ISERROR(SEARCH("1- Bajo",C15)))</formula>
    </cfRule>
  </conditionalFormatting>
  <conditionalFormatting sqref="D15">
    <cfRule type="containsText" dxfId="911" priority="559" operator="containsText" text="3- Moderado">
      <formula>NOT(ISERROR(SEARCH("3- Moderado",D15)))</formula>
    </cfRule>
    <cfRule type="containsText" dxfId="910" priority="560" operator="containsText" text="6- Moderado">
      <formula>NOT(ISERROR(SEARCH("6- Moderado",D15)))</formula>
    </cfRule>
    <cfRule type="containsText" dxfId="909" priority="561" operator="containsText" text="4- Moderado">
      <formula>NOT(ISERROR(SEARCH("4- Moderado",D15)))</formula>
    </cfRule>
    <cfRule type="containsText" dxfId="908" priority="562" operator="containsText" text="3- Bajo">
      <formula>NOT(ISERROR(SEARCH("3- Bajo",D15)))</formula>
    </cfRule>
    <cfRule type="containsText" dxfId="907" priority="563" operator="containsText" text="4- Bajo">
      <formula>NOT(ISERROR(SEARCH("4- Bajo",D15)))</formula>
    </cfRule>
    <cfRule type="containsText" dxfId="906" priority="564" operator="containsText" text="1- Bajo">
      <formula>NOT(ISERROR(SEARCH("1- Bajo",D15)))</formula>
    </cfRule>
  </conditionalFormatting>
  <conditionalFormatting sqref="J10:J24">
    <cfRule type="containsText" dxfId="905" priority="558" operator="containsText" text="Moderado">
      <formula>NOT(ISERROR(SEARCH("Moderado",J10)))</formula>
    </cfRule>
  </conditionalFormatting>
  <conditionalFormatting sqref="J10:J24">
    <cfRule type="containsText" dxfId="904" priority="556" operator="containsText" text="Bajo">
      <formula>NOT(ISERROR(SEARCH("Bajo",J10)))</formula>
    </cfRule>
    <cfRule type="containsText" dxfId="903" priority="557" operator="containsText" text="Extremo">
      <formula>NOT(ISERROR(SEARCH("Extremo",J10)))</formula>
    </cfRule>
  </conditionalFormatting>
  <conditionalFormatting sqref="K10:K24">
    <cfRule type="containsText" dxfId="902" priority="554" operator="containsText" text="Baja">
      <formula>NOT(ISERROR(SEARCH("Baja",K10)))</formula>
    </cfRule>
    <cfRule type="containsText" dxfId="901" priority="555" operator="containsText" text="Muy Baja">
      <formula>NOT(ISERROR(SEARCH("Muy Baja",K10)))</formula>
    </cfRule>
  </conditionalFormatting>
  <conditionalFormatting sqref="K10:K24">
    <cfRule type="containsText" dxfId="900" priority="552" operator="containsText" text="Muy Alta">
      <formula>NOT(ISERROR(SEARCH("Muy Alta",K10)))</formula>
    </cfRule>
    <cfRule type="containsText" dxfId="899" priority="553" operator="containsText" text="Alta">
      <formula>NOT(ISERROR(SEARCH("Alta",K10)))</formula>
    </cfRule>
  </conditionalFormatting>
  <conditionalFormatting sqref="L10:L24">
    <cfRule type="containsText" dxfId="898" priority="548" operator="containsText" text="Catastrófico">
      <formula>NOT(ISERROR(SEARCH("Catastrófico",L10)))</formula>
    </cfRule>
    <cfRule type="containsText" dxfId="897" priority="549" operator="containsText" text="Mayor">
      <formula>NOT(ISERROR(SEARCH("Mayor",L10)))</formula>
    </cfRule>
    <cfRule type="containsText" dxfId="896" priority="550" operator="containsText" text="Menor">
      <formula>NOT(ISERROR(SEARCH("Menor",L10)))</formula>
    </cfRule>
    <cfRule type="containsText" dxfId="895" priority="551" operator="containsText" text="Leve">
      <formula>NOT(ISERROR(SEARCH("Leve",L10)))</formula>
    </cfRule>
  </conditionalFormatting>
  <conditionalFormatting sqref="A20 E20">
    <cfRule type="containsText" dxfId="894" priority="542" operator="containsText" text="3- Moderado">
      <formula>NOT(ISERROR(SEARCH("3- Moderado",A20)))</formula>
    </cfRule>
    <cfRule type="containsText" dxfId="893" priority="543" operator="containsText" text="6- Moderado">
      <formula>NOT(ISERROR(SEARCH("6- Moderado",A20)))</formula>
    </cfRule>
    <cfRule type="containsText" dxfId="892" priority="544" operator="containsText" text="4- Moderado">
      <formula>NOT(ISERROR(SEARCH("4- Moderado",A20)))</formula>
    </cfRule>
    <cfRule type="containsText" dxfId="891" priority="545" operator="containsText" text="3- Bajo">
      <formula>NOT(ISERROR(SEARCH("3- Bajo",A20)))</formula>
    </cfRule>
    <cfRule type="containsText" dxfId="890" priority="546" operator="containsText" text="4- Bajo">
      <formula>NOT(ISERROR(SEARCH("4- Bajo",A20)))</formula>
    </cfRule>
    <cfRule type="containsText" dxfId="889" priority="547" operator="containsText" text="1- Bajo">
      <formula>NOT(ISERROR(SEARCH("1- Bajo",A20)))</formula>
    </cfRule>
  </conditionalFormatting>
  <conditionalFormatting sqref="F20:G20">
    <cfRule type="containsText" dxfId="888" priority="536" operator="containsText" text="3- Moderado">
      <formula>NOT(ISERROR(SEARCH("3- Moderado",F20)))</formula>
    </cfRule>
    <cfRule type="containsText" dxfId="887" priority="537" operator="containsText" text="6- Moderado">
      <formula>NOT(ISERROR(SEARCH("6- Moderado",F20)))</formula>
    </cfRule>
    <cfRule type="containsText" dxfId="886" priority="538" operator="containsText" text="4- Moderado">
      <formula>NOT(ISERROR(SEARCH("4- Moderado",F20)))</formula>
    </cfRule>
    <cfRule type="containsText" dxfId="885" priority="539" operator="containsText" text="3- Bajo">
      <formula>NOT(ISERROR(SEARCH("3- Bajo",F20)))</formula>
    </cfRule>
    <cfRule type="containsText" dxfId="884" priority="540" operator="containsText" text="4- Bajo">
      <formula>NOT(ISERROR(SEARCH("4- Bajo",F20)))</formula>
    </cfRule>
    <cfRule type="containsText" dxfId="883" priority="541" operator="containsText" text="1- Bajo">
      <formula>NOT(ISERROR(SEARCH("1- Bajo",F20)))</formula>
    </cfRule>
  </conditionalFormatting>
  <conditionalFormatting sqref="C20">
    <cfRule type="containsText" dxfId="882" priority="530" operator="containsText" text="3- Moderado">
      <formula>NOT(ISERROR(SEARCH("3- Moderado",C20)))</formula>
    </cfRule>
    <cfRule type="containsText" dxfId="881" priority="531" operator="containsText" text="6- Moderado">
      <formula>NOT(ISERROR(SEARCH("6- Moderado",C20)))</formula>
    </cfRule>
    <cfRule type="containsText" dxfId="880" priority="532" operator="containsText" text="4- Moderado">
      <formula>NOT(ISERROR(SEARCH("4- Moderado",C20)))</formula>
    </cfRule>
    <cfRule type="containsText" dxfId="879" priority="533" operator="containsText" text="3- Bajo">
      <formula>NOT(ISERROR(SEARCH("3- Bajo",C20)))</formula>
    </cfRule>
    <cfRule type="containsText" dxfId="878" priority="534" operator="containsText" text="4- Bajo">
      <formula>NOT(ISERROR(SEARCH("4- Bajo",C20)))</formula>
    </cfRule>
    <cfRule type="containsText" dxfId="877" priority="535" operator="containsText" text="1- Bajo">
      <formula>NOT(ISERROR(SEARCH("1- Bajo",C20)))</formula>
    </cfRule>
  </conditionalFormatting>
  <conditionalFormatting sqref="D20">
    <cfRule type="containsText" dxfId="876" priority="524" operator="containsText" text="3- Moderado">
      <formula>NOT(ISERROR(SEARCH("3- Moderado",D20)))</formula>
    </cfRule>
    <cfRule type="containsText" dxfId="875" priority="525" operator="containsText" text="6- Moderado">
      <formula>NOT(ISERROR(SEARCH("6- Moderado",D20)))</formula>
    </cfRule>
    <cfRule type="containsText" dxfId="874" priority="526" operator="containsText" text="4- Moderado">
      <formula>NOT(ISERROR(SEARCH("4- Moderado",D20)))</formula>
    </cfRule>
    <cfRule type="containsText" dxfId="873" priority="527" operator="containsText" text="3- Bajo">
      <formula>NOT(ISERROR(SEARCH("3- Bajo",D20)))</formula>
    </cfRule>
    <cfRule type="containsText" dxfId="872" priority="528" operator="containsText" text="4- Bajo">
      <formula>NOT(ISERROR(SEARCH("4- Bajo",D20)))</formula>
    </cfRule>
    <cfRule type="containsText" dxfId="871" priority="529" operator="containsText" text="1- Bajo">
      <formula>NOT(ISERROR(SEARCH("1- Bajo",D20)))</formula>
    </cfRule>
  </conditionalFormatting>
  <conditionalFormatting sqref="K25:L25">
    <cfRule type="containsText" dxfId="870" priority="518" operator="containsText" text="3- Moderado">
      <formula>NOT(ISERROR(SEARCH("3- Moderado",K25)))</formula>
    </cfRule>
    <cfRule type="containsText" dxfId="869" priority="519" operator="containsText" text="6- Moderado">
      <formula>NOT(ISERROR(SEARCH("6- Moderado",K25)))</formula>
    </cfRule>
    <cfRule type="containsText" dxfId="868" priority="520" operator="containsText" text="4- Moderado">
      <formula>NOT(ISERROR(SEARCH("4- Moderado",K25)))</formula>
    </cfRule>
    <cfRule type="containsText" dxfId="867" priority="521" operator="containsText" text="3- Bajo">
      <formula>NOT(ISERROR(SEARCH("3- Bajo",K25)))</formula>
    </cfRule>
    <cfRule type="containsText" dxfId="866" priority="522" operator="containsText" text="4- Bajo">
      <formula>NOT(ISERROR(SEARCH("4- Bajo",K25)))</formula>
    </cfRule>
    <cfRule type="containsText" dxfId="865" priority="523" operator="containsText" text="1- Bajo">
      <formula>NOT(ISERROR(SEARCH("1- Bajo",K25)))</formula>
    </cfRule>
  </conditionalFormatting>
  <conditionalFormatting sqref="H25:I25">
    <cfRule type="containsText" dxfId="864" priority="512" operator="containsText" text="3- Moderado">
      <formula>NOT(ISERROR(SEARCH("3- Moderado",H25)))</formula>
    </cfRule>
    <cfRule type="containsText" dxfId="863" priority="513" operator="containsText" text="6- Moderado">
      <formula>NOT(ISERROR(SEARCH("6- Moderado",H25)))</formula>
    </cfRule>
    <cfRule type="containsText" dxfId="862" priority="514" operator="containsText" text="4- Moderado">
      <formula>NOT(ISERROR(SEARCH("4- Moderado",H25)))</formula>
    </cfRule>
    <cfRule type="containsText" dxfId="861" priority="515" operator="containsText" text="3- Bajo">
      <formula>NOT(ISERROR(SEARCH("3- Bajo",H25)))</formula>
    </cfRule>
    <cfRule type="containsText" dxfId="860" priority="516" operator="containsText" text="4- Bajo">
      <formula>NOT(ISERROR(SEARCH("4- Bajo",H25)))</formula>
    </cfRule>
    <cfRule type="containsText" dxfId="859" priority="517" operator="containsText" text="1- Bajo">
      <formula>NOT(ISERROR(SEARCH("1- Bajo",H25)))</formula>
    </cfRule>
  </conditionalFormatting>
  <conditionalFormatting sqref="A25 C25:E25">
    <cfRule type="containsText" dxfId="858" priority="506" operator="containsText" text="3- Moderado">
      <formula>NOT(ISERROR(SEARCH("3- Moderado",A25)))</formula>
    </cfRule>
    <cfRule type="containsText" dxfId="857" priority="507" operator="containsText" text="6- Moderado">
      <formula>NOT(ISERROR(SEARCH("6- Moderado",A25)))</formula>
    </cfRule>
    <cfRule type="containsText" dxfId="856" priority="508" operator="containsText" text="4- Moderado">
      <formula>NOT(ISERROR(SEARCH("4- Moderado",A25)))</formula>
    </cfRule>
    <cfRule type="containsText" dxfId="855" priority="509" operator="containsText" text="3- Bajo">
      <formula>NOT(ISERROR(SEARCH("3- Bajo",A25)))</formula>
    </cfRule>
    <cfRule type="containsText" dxfId="854" priority="510" operator="containsText" text="4- Bajo">
      <formula>NOT(ISERROR(SEARCH("4- Bajo",A25)))</formula>
    </cfRule>
    <cfRule type="containsText" dxfId="853" priority="511" operator="containsText" text="1- Bajo">
      <formula>NOT(ISERROR(SEARCH("1- Bajo",A25)))</formula>
    </cfRule>
  </conditionalFormatting>
  <conditionalFormatting sqref="F25:G25">
    <cfRule type="containsText" dxfId="852" priority="500" operator="containsText" text="3- Moderado">
      <formula>NOT(ISERROR(SEARCH("3- Moderado",F25)))</formula>
    </cfRule>
    <cfRule type="containsText" dxfId="851" priority="501" operator="containsText" text="6- Moderado">
      <formula>NOT(ISERROR(SEARCH("6- Moderado",F25)))</formula>
    </cfRule>
    <cfRule type="containsText" dxfId="850" priority="502" operator="containsText" text="4- Moderado">
      <formula>NOT(ISERROR(SEARCH("4- Moderado",F25)))</formula>
    </cfRule>
    <cfRule type="containsText" dxfId="849" priority="503" operator="containsText" text="3- Bajo">
      <formula>NOT(ISERROR(SEARCH("3- Bajo",F25)))</formula>
    </cfRule>
    <cfRule type="containsText" dxfId="848" priority="504" operator="containsText" text="4- Bajo">
      <formula>NOT(ISERROR(SEARCH("4- Bajo",F25)))</formula>
    </cfRule>
    <cfRule type="containsText" dxfId="847" priority="505" operator="containsText" text="1- Bajo">
      <formula>NOT(ISERROR(SEARCH("1- Bajo",F25)))</formula>
    </cfRule>
  </conditionalFormatting>
  <conditionalFormatting sqref="J25:J29">
    <cfRule type="containsText" dxfId="846" priority="495" operator="containsText" text="Bajo">
      <formula>NOT(ISERROR(SEARCH("Bajo",J25)))</formula>
    </cfRule>
    <cfRule type="containsText" dxfId="845" priority="496" operator="containsText" text="Moderado">
      <formula>NOT(ISERROR(SEARCH("Moderado",J25)))</formula>
    </cfRule>
    <cfRule type="containsText" dxfId="844" priority="497" operator="containsText" text="Alto">
      <formula>NOT(ISERROR(SEARCH("Alto",J25)))</formula>
    </cfRule>
    <cfRule type="containsText" dxfId="84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842" priority="470" operator="containsText" text="Moderado">
      <formula>NOT(ISERROR(SEARCH("Moderado",M25)))</formula>
    </cfRule>
    <cfRule type="containsText" dxfId="841" priority="490" operator="containsText" text="Bajo">
      <formula>NOT(ISERROR(SEARCH("Bajo",M25)))</formula>
    </cfRule>
    <cfRule type="containsText" dxfId="840" priority="491" operator="containsText" text="Moderado">
      <formula>NOT(ISERROR(SEARCH("Moderado",M25)))</formula>
    </cfRule>
    <cfRule type="containsText" dxfId="839" priority="492" operator="containsText" text="Alto">
      <formula>NOT(ISERROR(SEARCH("Alto",M25)))</formula>
    </cfRule>
    <cfRule type="containsText" dxfId="83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837" priority="484" operator="containsText" text="3- Moderado">
      <formula>NOT(ISERROR(SEARCH("3- Moderado",N25)))</formula>
    </cfRule>
    <cfRule type="containsText" dxfId="836" priority="485" operator="containsText" text="6- Moderado">
      <formula>NOT(ISERROR(SEARCH("6- Moderado",N25)))</formula>
    </cfRule>
    <cfRule type="containsText" dxfId="835" priority="486" operator="containsText" text="4- Moderado">
      <formula>NOT(ISERROR(SEARCH("4- Moderado",N25)))</formula>
    </cfRule>
    <cfRule type="containsText" dxfId="834" priority="487" operator="containsText" text="3- Bajo">
      <formula>NOT(ISERROR(SEARCH("3- Bajo",N25)))</formula>
    </cfRule>
    <cfRule type="containsText" dxfId="833" priority="488" operator="containsText" text="4- Bajo">
      <formula>NOT(ISERROR(SEARCH("4- Bajo",N25)))</formula>
    </cfRule>
    <cfRule type="containsText" dxfId="832" priority="489" operator="containsText" text="1- Bajo">
      <formula>NOT(ISERROR(SEARCH("1- Bajo",N25)))</formula>
    </cfRule>
  </conditionalFormatting>
  <conditionalFormatting sqref="H25:H29">
    <cfRule type="containsText" dxfId="831" priority="471" operator="containsText" text="Muy Alta">
      <formula>NOT(ISERROR(SEARCH("Muy Alta",H25)))</formula>
    </cfRule>
    <cfRule type="containsText" dxfId="830" priority="472" operator="containsText" text="Alta">
      <formula>NOT(ISERROR(SEARCH("Alta",H25)))</formula>
    </cfRule>
    <cfRule type="containsText" dxfId="829" priority="473" operator="containsText" text="Muy Alta">
      <formula>NOT(ISERROR(SEARCH("Muy Alta",H25)))</formula>
    </cfRule>
    <cfRule type="containsText" dxfId="828" priority="478" operator="containsText" text="Muy Baja">
      <formula>NOT(ISERROR(SEARCH("Muy Baja",H25)))</formula>
    </cfRule>
    <cfRule type="containsText" dxfId="827" priority="479" operator="containsText" text="Baja">
      <formula>NOT(ISERROR(SEARCH("Baja",H25)))</formula>
    </cfRule>
    <cfRule type="containsText" dxfId="826" priority="480" operator="containsText" text="Media">
      <formula>NOT(ISERROR(SEARCH("Media",H25)))</formula>
    </cfRule>
    <cfRule type="containsText" dxfId="825" priority="481" operator="containsText" text="Alta">
      <formula>NOT(ISERROR(SEARCH("Alta",H25)))</formula>
    </cfRule>
    <cfRule type="containsText" dxfId="824" priority="483" operator="containsText" text="Muy Alta">
      <formula>NOT(ISERROR(SEARCH("Muy Alta",H25)))</formula>
    </cfRule>
  </conditionalFormatting>
  <conditionalFormatting sqref="I25:I29">
    <cfRule type="containsText" dxfId="823" priority="474" operator="containsText" text="Catastrófico">
      <formula>NOT(ISERROR(SEARCH("Catastrófico",I25)))</formula>
    </cfRule>
    <cfRule type="containsText" dxfId="822" priority="475" operator="containsText" text="Mayor">
      <formula>NOT(ISERROR(SEARCH("Mayor",I25)))</formula>
    </cfRule>
    <cfRule type="containsText" dxfId="821" priority="476" operator="containsText" text="Menor">
      <formula>NOT(ISERROR(SEARCH("Menor",I25)))</formula>
    </cfRule>
    <cfRule type="containsText" dxfId="820" priority="477" operator="containsText" text="Leve">
      <formula>NOT(ISERROR(SEARCH("Leve",I25)))</formula>
    </cfRule>
    <cfRule type="containsText" dxfId="819" priority="482" operator="containsText" text="Moderado">
      <formula>NOT(ISERROR(SEARCH("Moderado",I25)))</formula>
    </cfRule>
  </conditionalFormatting>
  <conditionalFormatting sqref="K25:K29">
    <cfRule type="containsText" dxfId="818" priority="469" operator="containsText" text="Media">
      <formula>NOT(ISERROR(SEARCH("Media",K25)))</formula>
    </cfRule>
  </conditionalFormatting>
  <conditionalFormatting sqref="L25:L29">
    <cfRule type="containsText" dxfId="817" priority="468" operator="containsText" text="Moderado">
      <formula>NOT(ISERROR(SEARCH("Moderado",L25)))</formula>
    </cfRule>
  </conditionalFormatting>
  <conditionalFormatting sqref="J25:J29">
    <cfRule type="containsText" dxfId="816" priority="467" operator="containsText" text="Moderado">
      <formula>NOT(ISERROR(SEARCH("Moderado",J25)))</formula>
    </cfRule>
  </conditionalFormatting>
  <conditionalFormatting sqref="J25:J29">
    <cfRule type="containsText" dxfId="815" priority="465" operator="containsText" text="Bajo">
      <formula>NOT(ISERROR(SEARCH("Bajo",J25)))</formula>
    </cfRule>
    <cfRule type="containsText" dxfId="814" priority="466" operator="containsText" text="Extremo">
      <formula>NOT(ISERROR(SEARCH("Extremo",J25)))</formula>
    </cfRule>
  </conditionalFormatting>
  <conditionalFormatting sqref="K25:K29">
    <cfRule type="containsText" dxfId="813" priority="463" operator="containsText" text="Baja">
      <formula>NOT(ISERROR(SEARCH("Baja",K25)))</formula>
    </cfRule>
    <cfRule type="containsText" dxfId="812" priority="464" operator="containsText" text="Muy Baja">
      <formula>NOT(ISERROR(SEARCH("Muy Baja",K25)))</formula>
    </cfRule>
  </conditionalFormatting>
  <conditionalFormatting sqref="K25:K29">
    <cfRule type="containsText" dxfId="811" priority="461" operator="containsText" text="Muy Alta">
      <formula>NOT(ISERROR(SEARCH("Muy Alta",K25)))</formula>
    </cfRule>
    <cfRule type="containsText" dxfId="810" priority="462" operator="containsText" text="Alta">
      <formula>NOT(ISERROR(SEARCH("Alta",K25)))</formula>
    </cfRule>
  </conditionalFormatting>
  <conditionalFormatting sqref="L25:L29">
    <cfRule type="containsText" dxfId="809" priority="457" operator="containsText" text="Catastrófico">
      <formula>NOT(ISERROR(SEARCH("Catastrófico",L25)))</formula>
    </cfRule>
    <cfRule type="containsText" dxfId="808" priority="458" operator="containsText" text="Mayor">
      <formula>NOT(ISERROR(SEARCH("Mayor",L25)))</formula>
    </cfRule>
    <cfRule type="containsText" dxfId="807" priority="459" operator="containsText" text="Menor">
      <formula>NOT(ISERROR(SEARCH("Menor",L25)))</formula>
    </cfRule>
    <cfRule type="containsText" dxfId="806" priority="460" operator="containsText" text="Leve">
      <formula>NOT(ISERROR(SEARCH("Leve",L25)))</formula>
    </cfRule>
  </conditionalFormatting>
  <conditionalFormatting sqref="K30:L30">
    <cfRule type="containsText" dxfId="805" priority="451" operator="containsText" text="3- Moderado">
      <formula>NOT(ISERROR(SEARCH("3- Moderado",K30)))</formula>
    </cfRule>
    <cfRule type="containsText" dxfId="804" priority="452" operator="containsText" text="6- Moderado">
      <formula>NOT(ISERROR(SEARCH("6- Moderado",K30)))</formula>
    </cfRule>
    <cfRule type="containsText" dxfId="803" priority="453" operator="containsText" text="4- Moderado">
      <formula>NOT(ISERROR(SEARCH("4- Moderado",K30)))</formula>
    </cfRule>
    <cfRule type="containsText" dxfId="802" priority="454" operator="containsText" text="3- Bajo">
      <formula>NOT(ISERROR(SEARCH("3- Bajo",K30)))</formula>
    </cfRule>
    <cfRule type="containsText" dxfId="801" priority="455" operator="containsText" text="4- Bajo">
      <formula>NOT(ISERROR(SEARCH("4- Bajo",K30)))</formula>
    </cfRule>
    <cfRule type="containsText" dxfId="800" priority="456" operator="containsText" text="1- Bajo">
      <formula>NOT(ISERROR(SEARCH("1- Bajo",K30)))</formula>
    </cfRule>
  </conditionalFormatting>
  <conditionalFormatting sqref="H30:I30">
    <cfRule type="containsText" dxfId="799" priority="445" operator="containsText" text="3- Moderado">
      <formula>NOT(ISERROR(SEARCH("3- Moderado",H30)))</formula>
    </cfRule>
    <cfRule type="containsText" dxfId="798" priority="446" operator="containsText" text="6- Moderado">
      <formula>NOT(ISERROR(SEARCH("6- Moderado",H30)))</formula>
    </cfRule>
    <cfRule type="containsText" dxfId="797" priority="447" operator="containsText" text="4- Moderado">
      <formula>NOT(ISERROR(SEARCH("4- Moderado",H30)))</formula>
    </cfRule>
    <cfRule type="containsText" dxfId="796" priority="448" operator="containsText" text="3- Bajo">
      <formula>NOT(ISERROR(SEARCH("3- Bajo",H30)))</formula>
    </cfRule>
    <cfRule type="containsText" dxfId="795" priority="449" operator="containsText" text="4- Bajo">
      <formula>NOT(ISERROR(SEARCH("4- Bajo",H30)))</formula>
    </cfRule>
    <cfRule type="containsText" dxfId="794" priority="450" operator="containsText" text="1- Bajo">
      <formula>NOT(ISERROR(SEARCH("1- Bajo",H30)))</formula>
    </cfRule>
  </conditionalFormatting>
  <conditionalFormatting sqref="A30 C30:E30">
    <cfRule type="containsText" dxfId="793" priority="439" operator="containsText" text="3- Moderado">
      <formula>NOT(ISERROR(SEARCH("3- Moderado",A30)))</formula>
    </cfRule>
    <cfRule type="containsText" dxfId="792" priority="440" operator="containsText" text="6- Moderado">
      <formula>NOT(ISERROR(SEARCH("6- Moderado",A30)))</formula>
    </cfRule>
    <cfRule type="containsText" dxfId="791" priority="441" operator="containsText" text="4- Moderado">
      <formula>NOT(ISERROR(SEARCH("4- Moderado",A30)))</formula>
    </cfRule>
    <cfRule type="containsText" dxfId="790" priority="442" operator="containsText" text="3- Bajo">
      <formula>NOT(ISERROR(SEARCH("3- Bajo",A30)))</formula>
    </cfRule>
    <cfRule type="containsText" dxfId="789" priority="443" operator="containsText" text="4- Bajo">
      <formula>NOT(ISERROR(SEARCH("4- Bajo",A30)))</formula>
    </cfRule>
    <cfRule type="containsText" dxfId="788" priority="444" operator="containsText" text="1- Bajo">
      <formula>NOT(ISERROR(SEARCH("1- Bajo",A30)))</formula>
    </cfRule>
  </conditionalFormatting>
  <conditionalFormatting sqref="F30:G30">
    <cfRule type="containsText" dxfId="787" priority="433" operator="containsText" text="3- Moderado">
      <formula>NOT(ISERROR(SEARCH("3- Moderado",F30)))</formula>
    </cfRule>
    <cfRule type="containsText" dxfId="786" priority="434" operator="containsText" text="6- Moderado">
      <formula>NOT(ISERROR(SEARCH("6- Moderado",F30)))</formula>
    </cfRule>
    <cfRule type="containsText" dxfId="785" priority="435" operator="containsText" text="4- Moderado">
      <formula>NOT(ISERROR(SEARCH("4- Moderado",F30)))</formula>
    </cfRule>
    <cfRule type="containsText" dxfId="784" priority="436" operator="containsText" text="3- Bajo">
      <formula>NOT(ISERROR(SEARCH("3- Bajo",F30)))</formula>
    </cfRule>
    <cfRule type="containsText" dxfId="783" priority="437" operator="containsText" text="4- Bajo">
      <formula>NOT(ISERROR(SEARCH("4- Bajo",F30)))</formula>
    </cfRule>
    <cfRule type="containsText" dxfId="782" priority="438" operator="containsText" text="1- Bajo">
      <formula>NOT(ISERROR(SEARCH("1- Bajo",F30)))</formula>
    </cfRule>
  </conditionalFormatting>
  <conditionalFormatting sqref="J30:J34">
    <cfRule type="containsText" dxfId="781" priority="428" operator="containsText" text="Bajo">
      <formula>NOT(ISERROR(SEARCH("Bajo",J30)))</formula>
    </cfRule>
    <cfRule type="containsText" dxfId="780" priority="429" operator="containsText" text="Moderado">
      <formula>NOT(ISERROR(SEARCH("Moderado",J30)))</formula>
    </cfRule>
    <cfRule type="containsText" dxfId="779" priority="430" operator="containsText" text="Alto">
      <formula>NOT(ISERROR(SEARCH("Alto",J30)))</formula>
    </cfRule>
    <cfRule type="containsText" dxfId="77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777" priority="403" operator="containsText" text="Moderado">
      <formula>NOT(ISERROR(SEARCH("Moderado",M30)))</formula>
    </cfRule>
    <cfRule type="containsText" dxfId="776" priority="423" operator="containsText" text="Bajo">
      <formula>NOT(ISERROR(SEARCH("Bajo",M30)))</formula>
    </cfRule>
    <cfRule type="containsText" dxfId="775" priority="424" operator="containsText" text="Moderado">
      <formula>NOT(ISERROR(SEARCH("Moderado",M30)))</formula>
    </cfRule>
    <cfRule type="containsText" dxfId="774" priority="425" operator="containsText" text="Alto">
      <formula>NOT(ISERROR(SEARCH("Alto",M30)))</formula>
    </cfRule>
    <cfRule type="containsText" dxfId="77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772" priority="417" operator="containsText" text="3- Moderado">
      <formula>NOT(ISERROR(SEARCH("3- Moderado",N30)))</formula>
    </cfRule>
    <cfRule type="containsText" dxfId="771" priority="418" operator="containsText" text="6- Moderado">
      <formula>NOT(ISERROR(SEARCH("6- Moderado",N30)))</formula>
    </cfRule>
    <cfRule type="containsText" dxfId="770" priority="419" operator="containsText" text="4- Moderado">
      <formula>NOT(ISERROR(SEARCH("4- Moderado",N30)))</formula>
    </cfRule>
    <cfRule type="containsText" dxfId="769" priority="420" operator="containsText" text="3- Bajo">
      <formula>NOT(ISERROR(SEARCH("3- Bajo",N30)))</formula>
    </cfRule>
    <cfRule type="containsText" dxfId="768" priority="421" operator="containsText" text="4- Bajo">
      <formula>NOT(ISERROR(SEARCH("4- Bajo",N30)))</formula>
    </cfRule>
    <cfRule type="containsText" dxfId="767" priority="422" operator="containsText" text="1- Bajo">
      <formula>NOT(ISERROR(SEARCH("1- Bajo",N30)))</formula>
    </cfRule>
  </conditionalFormatting>
  <conditionalFormatting sqref="H30:H34">
    <cfRule type="containsText" dxfId="766" priority="404" operator="containsText" text="Muy Alta">
      <formula>NOT(ISERROR(SEARCH("Muy Alta",H30)))</formula>
    </cfRule>
    <cfRule type="containsText" dxfId="765" priority="405" operator="containsText" text="Alta">
      <formula>NOT(ISERROR(SEARCH("Alta",H30)))</formula>
    </cfRule>
    <cfRule type="containsText" dxfId="764" priority="406" operator="containsText" text="Muy Alta">
      <formula>NOT(ISERROR(SEARCH("Muy Alta",H30)))</formula>
    </cfRule>
    <cfRule type="containsText" dxfId="763" priority="411" operator="containsText" text="Muy Baja">
      <formula>NOT(ISERROR(SEARCH("Muy Baja",H30)))</formula>
    </cfRule>
    <cfRule type="containsText" dxfId="762" priority="412" operator="containsText" text="Baja">
      <formula>NOT(ISERROR(SEARCH("Baja",H30)))</formula>
    </cfRule>
    <cfRule type="containsText" dxfId="761" priority="413" operator="containsText" text="Media">
      <formula>NOT(ISERROR(SEARCH("Media",H30)))</formula>
    </cfRule>
    <cfRule type="containsText" dxfId="760" priority="414" operator="containsText" text="Alta">
      <formula>NOT(ISERROR(SEARCH("Alta",H30)))</formula>
    </cfRule>
    <cfRule type="containsText" dxfId="759" priority="416" operator="containsText" text="Muy Alta">
      <formula>NOT(ISERROR(SEARCH("Muy Alta",H30)))</formula>
    </cfRule>
  </conditionalFormatting>
  <conditionalFormatting sqref="I30:I34">
    <cfRule type="containsText" dxfId="758" priority="407" operator="containsText" text="Catastrófico">
      <formula>NOT(ISERROR(SEARCH("Catastrófico",I30)))</formula>
    </cfRule>
    <cfRule type="containsText" dxfId="757" priority="408" operator="containsText" text="Mayor">
      <formula>NOT(ISERROR(SEARCH("Mayor",I30)))</formula>
    </cfRule>
    <cfRule type="containsText" dxfId="756" priority="409" operator="containsText" text="Menor">
      <formula>NOT(ISERROR(SEARCH("Menor",I30)))</formula>
    </cfRule>
    <cfRule type="containsText" dxfId="755" priority="410" operator="containsText" text="Leve">
      <formula>NOT(ISERROR(SEARCH("Leve",I30)))</formula>
    </cfRule>
    <cfRule type="containsText" dxfId="754" priority="415" operator="containsText" text="Moderado">
      <formula>NOT(ISERROR(SEARCH("Moderado",I30)))</formula>
    </cfRule>
  </conditionalFormatting>
  <conditionalFormatting sqref="K30:K34">
    <cfRule type="containsText" dxfId="753" priority="402" operator="containsText" text="Media">
      <formula>NOT(ISERROR(SEARCH("Media",K30)))</formula>
    </cfRule>
  </conditionalFormatting>
  <conditionalFormatting sqref="L30:L34">
    <cfRule type="containsText" dxfId="752" priority="401" operator="containsText" text="Moderado">
      <formula>NOT(ISERROR(SEARCH("Moderado",L30)))</formula>
    </cfRule>
  </conditionalFormatting>
  <conditionalFormatting sqref="J30:J34">
    <cfRule type="containsText" dxfId="751" priority="400" operator="containsText" text="Moderado">
      <formula>NOT(ISERROR(SEARCH("Moderado",J30)))</formula>
    </cfRule>
  </conditionalFormatting>
  <conditionalFormatting sqref="J30:J34">
    <cfRule type="containsText" dxfId="750" priority="398" operator="containsText" text="Bajo">
      <formula>NOT(ISERROR(SEARCH("Bajo",J30)))</formula>
    </cfRule>
    <cfRule type="containsText" dxfId="749" priority="399" operator="containsText" text="Extremo">
      <formula>NOT(ISERROR(SEARCH("Extremo",J30)))</formula>
    </cfRule>
  </conditionalFormatting>
  <conditionalFormatting sqref="K30:K34">
    <cfRule type="containsText" dxfId="748" priority="396" operator="containsText" text="Baja">
      <formula>NOT(ISERROR(SEARCH("Baja",K30)))</formula>
    </cfRule>
    <cfRule type="containsText" dxfId="747" priority="397" operator="containsText" text="Muy Baja">
      <formula>NOT(ISERROR(SEARCH("Muy Baja",K30)))</formula>
    </cfRule>
  </conditionalFormatting>
  <conditionalFormatting sqref="K30:K34">
    <cfRule type="containsText" dxfId="746" priority="394" operator="containsText" text="Muy Alta">
      <formula>NOT(ISERROR(SEARCH("Muy Alta",K30)))</formula>
    </cfRule>
    <cfRule type="containsText" dxfId="745" priority="395" operator="containsText" text="Alta">
      <formula>NOT(ISERROR(SEARCH("Alta",K30)))</formula>
    </cfRule>
  </conditionalFormatting>
  <conditionalFormatting sqref="L30:L34">
    <cfRule type="containsText" dxfId="744" priority="390" operator="containsText" text="Catastrófico">
      <formula>NOT(ISERROR(SEARCH("Catastrófico",L30)))</formula>
    </cfRule>
    <cfRule type="containsText" dxfId="743" priority="391" operator="containsText" text="Mayor">
      <formula>NOT(ISERROR(SEARCH("Mayor",L30)))</formula>
    </cfRule>
    <cfRule type="containsText" dxfId="742" priority="392" operator="containsText" text="Menor">
      <formula>NOT(ISERROR(SEARCH("Menor",L30)))</formula>
    </cfRule>
    <cfRule type="containsText" dxfId="741" priority="393" operator="containsText" text="Leve">
      <formula>NOT(ISERROR(SEARCH("Leve",L30)))</formula>
    </cfRule>
  </conditionalFormatting>
  <conditionalFormatting sqref="K35:L35">
    <cfRule type="containsText" dxfId="740" priority="384" operator="containsText" text="3- Moderado">
      <formula>NOT(ISERROR(SEARCH("3- Moderado",K35)))</formula>
    </cfRule>
    <cfRule type="containsText" dxfId="739" priority="385" operator="containsText" text="6- Moderado">
      <formula>NOT(ISERROR(SEARCH("6- Moderado",K35)))</formula>
    </cfRule>
    <cfRule type="containsText" dxfId="738" priority="386" operator="containsText" text="4- Moderado">
      <formula>NOT(ISERROR(SEARCH("4- Moderado",K35)))</formula>
    </cfRule>
    <cfRule type="containsText" dxfId="737" priority="387" operator="containsText" text="3- Bajo">
      <formula>NOT(ISERROR(SEARCH("3- Bajo",K35)))</formula>
    </cfRule>
    <cfRule type="containsText" dxfId="736" priority="388" operator="containsText" text="4- Bajo">
      <formula>NOT(ISERROR(SEARCH("4- Bajo",K35)))</formula>
    </cfRule>
    <cfRule type="containsText" dxfId="735" priority="389" operator="containsText" text="1- Bajo">
      <formula>NOT(ISERROR(SEARCH("1- Bajo",K35)))</formula>
    </cfRule>
  </conditionalFormatting>
  <conditionalFormatting sqref="H35:I35">
    <cfRule type="containsText" dxfId="734" priority="378" operator="containsText" text="3- Moderado">
      <formula>NOT(ISERROR(SEARCH("3- Moderado",H35)))</formula>
    </cfRule>
    <cfRule type="containsText" dxfId="733" priority="379" operator="containsText" text="6- Moderado">
      <formula>NOT(ISERROR(SEARCH("6- Moderado",H35)))</formula>
    </cfRule>
    <cfRule type="containsText" dxfId="732" priority="380" operator="containsText" text="4- Moderado">
      <formula>NOT(ISERROR(SEARCH("4- Moderado",H35)))</formula>
    </cfRule>
    <cfRule type="containsText" dxfId="731" priority="381" operator="containsText" text="3- Bajo">
      <formula>NOT(ISERROR(SEARCH("3- Bajo",H35)))</formula>
    </cfRule>
    <cfRule type="containsText" dxfId="730" priority="382" operator="containsText" text="4- Bajo">
      <formula>NOT(ISERROR(SEARCH("4- Bajo",H35)))</formula>
    </cfRule>
    <cfRule type="containsText" dxfId="729" priority="383" operator="containsText" text="1- Bajo">
      <formula>NOT(ISERROR(SEARCH("1- Bajo",H35)))</formula>
    </cfRule>
  </conditionalFormatting>
  <conditionalFormatting sqref="A35 C35:E35">
    <cfRule type="containsText" dxfId="728" priority="372" operator="containsText" text="3- Moderado">
      <formula>NOT(ISERROR(SEARCH("3- Moderado",A35)))</formula>
    </cfRule>
    <cfRule type="containsText" dxfId="727" priority="373" operator="containsText" text="6- Moderado">
      <formula>NOT(ISERROR(SEARCH("6- Moderado",A35)))</formula>
    </cfRule>
    <cfRule type="containsText" dxfId="726" priority="374" operator="containsText" text="4- Moderado">
      <formula>NOT(ISERROR(SEARCH("4- Moderado",A35)))</formula>
    </cfRule>
    <cfRule type="containsText" dxfId="725" priority="375" operator="containsText" text="3- Bajo">
      <formula>NOT(ISERROR(SEARCH("3- Bajo",A35)))</formula>
    </cfRule>
    <cfRule type="containsText" dxfId="724" priority="376" operator="containsText" text="4- Bajo">
      <formula>NOT(ISERROR(SEARCH("4- Bajo",A35)))</formula>
    </cfRule>
    <cfRule type="containsText" dxfId="723" priority="377" operator="containsText" text="1- Bajo">
      <formula>NOT(ISERROR(SEARCH("1- Bajo",A35)))</formula>
    </cfRule>
  </conditionalFormatting>
  <conditionalFormatting sqref="F35:G35">
    <cfRule type="containsText" dxfId="722" priority="366" operator="containsText" text="3- Moderado">
      <formula>NOT(ISERROR(SEARCH("3- Moderado",F35)))</formula>
    </cfRule>
    <cfRule type="containsText" dxfId="721" priority="367" operator="containsText" text="6- Moderado">
      <formula>NOT(ISERROR(SEARCH("6- Moderado",F35)))</formula>
    </cfRule>
    <cfRule type="containsText" dxfId="720" priority="368" operator="containsText" text="4- Moderado">
      <formula>NOT(ISERROR(SEARCH("4- Moderado",F35)))</formula>
    </cfRule>
    <cfRule type="containsText" dxfId="719" priority="369" operator="containsText" text="3- Bajo">
      <formula>NOT(ISERROR(SEARCH("3- Bajo",F35)))</formula>
    </cfRule>
    <cfRule type="containsText" dxfId="718" priority="370" operator="containsText" text="4- Bajo">
      <formula>NOT(ISERROR(SEARCH("4- Bajo",F35)))</formula>
    </cfRule>
    <cfRule type="containsText" dxfId="717" priority="371" operator="containsText" text="1- Bajo">
      <formula>NOT(ISERROR(SEARCH("1- Bajo",F35)))</formula>
    </cfRule>
  </conditionalFormatting>
  <conditionalFormatting sqref="J35:J39">
    <cfRule type="containsText" dxfId="716" priority="361" operator="containsText" text="Bajo">
      <formula>NOT(ISERROR(SEARCH("Bajo",J35)))</formula>
    </cfRule>
    <cfRule type="containsText" dxfId="715" priority="362" operator="containsText" text="Moderado">
      <formula>NOT(ISERROR(SEARCH("Moderado",J35)))</formula>
    </cfRule>
    <cfRule type="containsText" dxfId="714" priority="363" operator="containsText" text="Alto">
      <formula>NOT(ISERROR(SEARCH("Alto",J35)))</formula>
    </cfRule>
    <cfRule type="containsText" dxfId="71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712" priority="336" operator="containsText" text="Moderado">
      <formula>NOT(ISERROR(SEARCH("Moderado",M35)))</formula>
    </cfRule>
    <cfRule type="containsText" dxfId="711" priority="356" operator="containsText" text="Bajo">
      <formula>NOT(ISERROR(SEARCH("Bajo",M35)))</formula>
    </cfRule>
    <cfRule type="containsText" dxfId="710" priority="357" operator="containsText" text="Moderado">
      <formula>NOT(ISERROR(SEARCH("Moderado",M35)))</formula>
    </cfRule>
    <cfRule type="containsText" dxfId="709" priority="358" operator="containsText" text="Alto">
      <formula>NOT(ISERROR(SEARCH("Alto",M35)))</formula>
    </cfRule>
    <cfRule type="containsText" dxfId="70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707" priority="350" operator="containsText" text="3- Moderado">
      <formula>NOT(ISERROR(SEARCH("3- Moderado",N35)))</formula>
    </cfRule>
    <cfRule type="containsText" dxfId="706" priority="351" operator="containsText" text="6- Moderado">
      <formula>NOT(ISERROR(SEARCH("6- Moderado",N35)))</formula>
    </cfRule>
    <cfRule type="containsText" dxfId="705" priority="352" operator="containsText" text="4- Moderado">
      <formula>NOT(ISERROR(SEARCH("4- Moderado",N35)))</formula>
    </cfRule>
    <cfRule type="containsText" dxfId="704" priority="353" operator="containsText" text="3- Bajo">
      <formula>NOT(ISERROR(SEARCH("3- Bajo",N35)))</formula>
    </cfRule>
    <cfRule type="containsText" dxfId="703" priority="354" operator="containsText" text="4- Bajo">
      <formula>NOT(ISERROR(SEARCH("4- Bajo",N35)))</formula>
    </cfRule>
    <cfRule type="containsText" dxfId="702" priority="355" operator="containsText" text="1- Bajo">
      <formula>NOT(ISERROR(SEARCH("1- Bajo",N35)))</formula>
    </cfRule>
  </conditionalFormatting>
  <conditionalFormatting sqref="H35:H39">
    <cfRule type="containsText" dxfId="701" priority="337" operator="containsText" text="Muy Alta">
      <formula>NOT(ISERROR(SEARCH("Muy Alta",H35)))</formula>
    </cfRule>
    <cfRule type="containsText" dxfId="700" priority="338" operator="containsText" text="Alta">
      <formula>NOT(ISERROR(SEARCH("Alta",H35)))</formula>
    </cfRule>
    <cfRule type="containsText" dxfId="699" priority="339" operator="containsText" text="Muy Alta">
      <formula>NOT(ISERROR(SEARCH("Muy Alta",H35)))</formula>
    </cfRule>
    <cfRule type="containsText" dxfId="698" priority="344" operator="containsText" text="Muy Baja">
      <formula>NOT(ISERROR(SEARCH("Muy Baja",H35)))</formula>
    </cfRule>
    <cfRule type="containsText" dxfId="697" priority="345" operator="containsText" text="Baja">
      <formula>NOT(ISERROR(SEARCH("Baja",H35)))</formula>
    </cfRule>
    <cfRule type="containsText" dxfId="696" priority="346" operator="containsText" text="Media">
      <formula>NOT(ISERROR(SEARCH("Media",H35)))</formula>
    </cfRule>
    <cfRule type="containsText" dxfId="695" priority="347" operator="containsText" text="Alta">
      <formula>NOT(ISERROR(SEARCH("Alta",H35)))</formula>
    </cfRule>
    <cfRule type="containsText" dxfId="694" priority="349" operator="containsText" text="Muy Alta">
      <formula>NOT(ISERROR(SEARCH("Muy Alta",H35)))</formula>
    </cfRule>
  </conditionalFormatting>
  <conditionalFormatting sqref="I35:I39">
    <cfRule type="containsText" dxfId="693" priority="340" operator="containsText" text="Catastrófico">
      <formula>NOT(ISERROR(SEARCH("Catastrófico",I35)))</formula>
    </cfRule>
    <cfRule type="containsText" dxfId="692" priority="341" operator="containsText" text="Mayor">
      <formula>NOT(ISERROR(SEARCH("Mayor",I35)))</formula>
    </cfRule>
    <cfRule type="containsText" dxfId="691" priority="342" operator="containsText" text="Menor">
      <formula>NOT(ISERROR(SEARCH("Menor",I35)))</formula>
    </cfRule>
    <cfRule type="containsText" dxfId="690" priority="343" operator="containsText" text="Leve">
      <formula>NOT(ISERROR(SEARCH("Leve",I35)))</formula>
    </cfRule>
    <cfRule type="containsText" dxfId="689" priority="348" operator="containsText" text="Moderado">
      <formula>NOT(ISERROR(SEARCH("Moderado",I35)))</formula>
    </cfRule>
  </conditionalFormatting>
  <conditionalFormatting sqref="K35:K39">
    <cfRule type="containsText" dxfId="688" priority="335" operator="containsText" text="Media">
      <formula>NOT(ISERROR(SEARCH("Media",K35)))</formula>
    </cfRule>
  </conditionalFormatting>
  <conditionalFormatting sqref="L35:L39">
    <cfRule type="containsText" dxfId="687" priority="334" operator="containsText" text="Moderado">
      <formula>NOT(ISERROR(SEARCH("Moderado",L35)))</formula>
    </cfRule>
  </conditionalFormatting>
  <conditionalFormatting sqref="J35:J39">
    <cfRule type="containsText" dxfId="686" priority="333" operator="containsText" text="Moderado">
      <formula>NOT(ISERROR(SEARCH("Moderado",J35)))</formula>
    </cfRule>
  </conditionalFormatting>
  <conditionalFormatting sqref="J35:J39">
    <cfRule type="containsText" dxfId="685" priority="331" operator="containsText" text="Bajo">
      <formula>NOT(ISERROR(SEARCH("Bajo",J35)))</formula>
    </cfRule>
    <cfRule type="containsText" dxfId="684" priority="332" operator="containsText" text="Extremo">
      <formula>NOT(ISERROR(SEARCH("Extremo",J35)))</formula>
    </cfRule>
  </conditionalFormatting>
  <conditionalFormatting sqref="K35:K39">
    <cfRule type="containsText" dxfId="683" priority="329" operator="containsText" text="Baja">
      <formula>NOT(ISERROR(SEARCH("Baja",K35)))</formula>
    </cfRule>
    <cfRule type="containsText" dxfId="682" priority="330" operator="containsText" text="Muy Baja">
      <formula>NOT(ISERROR(SEARCH("Muy Baja",K35)))</formula>
    </cfRule>
  </conditionalFormatting>
  <conditionalFormatting sqref="K35:K39">
    <cfRule type="containsText" dxfId="681" priority="327" operator="containsText" text="Muy Alta">
      <formula>NOT(ISERROR(SEARCH("Muy Alta",K35)))</formula>
    </cfRule>
    <cfRule type="containsText" dxfId="680" priority="328" operator="containsText" text="Alta">
      <formula>NOT(ISERROR(SEARCH("Alta",K35)))</formula>
    </cfRule>
  </conditionalFormatting>
  <conditionalFormatting sqref="L35:L39">
    <cfRule type="containsText" dxfId="679" priority="323" operator="containsText" text="Catastrófico">
      <formula>NOT(ISERROR(SEARCH("Catastrófico",L35)))</formula>
    </cfRule>
    <cfRule type="containsText" dxfId="678" priority="324" operator="containsText" text="Mayor">
      <formula>NOT(ISERROR(SEARCH("Mayor",L35)))</formula>
    </cfRule>
    <cfRule type="containsText" dxfId="677" priority="325" operator="containsText" text="Menor">
      <formula>NOT(ISERROR(SEARCH("Menor",L35)))</formula>
    </cfRule>
    <cfRule type="containsText" dxfId="676" priority="326"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39"/>
  <sheetViews>
    <sheetView tabSelected="1" topLeftCell="A34" zoomScale="71" zoomScaleNormal="71" workbookViewId="0">
      <selection activeCell="R35" sqref="R35:R39"/>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5" customWidth="1"/>
    <col min="17" max="17" width="17" customWidth="1"/>
    <col min="18" max="18" width="16" customWidth="1"/>
    <col min="19" max="19" width="18.42578125" customWidth="1"/>
    <col min="20" max="20" width="17.5703125" customWidth="1"/>
    <col min="21" max="176" width="11.42578125" style="6"/>
  </cols>
  <sheetData>
    <row r="1" spans="1:278" s="141" customFormat="1" ht="16.5" customHeight="1">
      <c r="A1" s="357"/>
      <c r="B1" s="358"/>
      <c r="C1" s="358"/>
      <c r="D1" s="480" t="s">
        <v>588</v>
      </c>
      <c r="E1" s="480"/>
      <c r="F1" s="480"/>
      <c r="G1" s="480"/>
      <c r="H1" s="480"/>
      <c r="I1" s="480"/>
      <c r="J1" s="480"/>
      <c r="K1" s="480"/>
      <c r="L1" s="480"/>
      <c r="M1" s="480"/>
      <c r="N1" s="480"/>
      <c r="O1" s="480"/>
      <c r="P1" s="480"/>
      <c r="Q1" s="481"/>
      <c r="R1" s="349" t="s">
        <v>228</v>
      </c>
      <c r="S1" s="349"/>
      <c r="T1" s="349"/>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9"/>
      <c r="B2" s="360"/>
      <c r="C2" s="360"/>
      <c r="D2" s="482"/>
      <c r="E2" s="482"/>
      <c r="F2" s="482"/>
      <c r="G2" s="482"/>
      <c r="H2" s="482"/>
      <c r="I2" s="482"/>
      <c r="J2" s="482"/>
      <c r="K2" s="482"/>
      <c r="L2" s="482"/>
      <c r="M2" s="482"/>
      <c r="N2" s="482"/>
      <c r="O2" s="482"/>
      <c r="P2" s="482"/>
      <c r="Q2" s="483"/>
      <c r="R2" s="349"/>
      <c r="S2" s="349"/>
      <c r="T2" s="349"/>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0"/>
      <c r="D3" s="482"/>
      <c r="E3" s="482"/>
      <c r="F3" s="482"/>
      <c r="G3" s="482"/>
      <c r="H3" s="482"/>
      <c r="I3" s="482"/>
      <c r="J3" s="482"/>
      <c r="K3" s="482"/>
      <c r="L3" s="482"/>
      <c r="M3" s="482"/>
      <c r="N3" s="482"/>
      <c r="O3" s="482"/>
      <c r="P3" s="482"/>
      <c r="Q3" s="483"/>
      <c r="R3" s="349"/>
      <c r="S3" s="349"/>
      <c r="T3" s="349"/>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50" t="s">
        <v>229</v>
      </c>
      <c r="B4" s="351"/>
      <c r="C4" s="352"/>
      <c r="D4" s="353" t="str">
        <f>'Mapa Final'!D4</f>
        <v>REGISTRO Y CONTROL DE ABOGADOS Y AUXILIARES DE LA JUSTICIA</v>
      </c>
      <c r="E4" s="354"/>
      <c r="F4" s="354"/>
      <c r="G4" s="354"/>
      <c r="H4" s="354"/>
      <c r="I4" s="354"/>
      <c r="J4" s="354"/>
      <c r="K4" s="354"/>
      <c r="L4" s="354"/>
      <c r="M4" s="354"/>
      <c r="N4" s="355"/>
      <c r="O4" s="356"/>
      <c r="P4" s="356"/>
      <c r="Q4" s="356"/>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50" t="s">
        <v>230</v>
      </c>
      <c r="B5" s="351"/>
      <c r="C5" s="352"/>
      <c r="D5" s="361" t="str">
        <f>'Mapa Final'!D5</f>
        <v>MODERNIZAR Y OPTIMIZAR LOS MECANISMOS DOCUMENTALES Y HERRAMIENTAS TECNOLÓGICAS DE GESTIÓN DE LA INFORMACIÓN GENERADA POR LA RAMA JUDICIAL PARA SU OPORTUNA Y CONFIABLE DIVULGACIÓN Y CONSULTA</v>
      </c>
      <c r="E5" s="362"/>
      <c r="F5" s="362"/>
      <c r="G5" s="362"/>
      <c r="H5" s="362"/>
      <c r="I5" s="362"/>
      <c r="J5" s="362"/>
      <c r="K5" s="362"/>
      <c r="L5" s="362"/>
      <c r="M5" s="362"/>
      <c r="N5" s="363"/>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50" t="s">
        <v>232</v>
      </c>
      <c r="B6" s="351"/>
      <c r="C6" s="352"/>
      <c r="D6" s="361" t="str">
        <f>'Mapa Final'!D6</f>
        <v>NIVEL SECCIONAL</v>
      </c>
      <c r="E6" s="362"/>
      <c r="F6" s="362"/>
      <c r="G6" s="362"/>
      <c r="H6" s="362"/>
      <c r="I6" s="362"/>
      <c r="J6" s="362"/>
      <c r="K6" s="362"/>
      <c r="L6" s="362"/>
      <c r="M6" s="362"/>
      <c r="N6" s="363"/>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39.75" customHeight="1" thickTop="1" thickBot="1">
      <c r="A7" s="475" t="s">
        <v>557</v>
      </c>
      <c r="B7" s="476"/>
      <c r="C7" s="476"/>
      <c r="D7" s="476"/>
      <c r="E7" s="476"/>
      <c r="F7" s="477"/>
      <c r="G7" s="157"/>
      <c r="H7" s="478" t="s">
        <v>558</v>
      </c>
      <c r="I7" s="478"/>
      <c r="J7" s="478"/>
      <c r="K7" s="478" t="s">
        <v>559</v>
      </c>
      <c r="L7" s="478"/>
      <c r="M7" s="478"/>
      <c r="N7" s="479" t="s">
        <v>560</v>
      </c>
      <c r="O7" s="484" t="s">
        <v>561</v>
      </c>
      <c r="P7" s="486" t="s">
        <v>562</v>
      </c>
      <c r="Q7" s="487"/>
      <c r="R7" s="486" t="s">
        <v>563</v>
      </c>
      <c r="S7" s="487"/>
      <c r="T7" s="488" t="s">
        <v>589</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240</v>
      </c>
      <c r="C8" s="166" t="s">
        <v>181</v>
      </c>
      <c r="D8" s="158" t="s">
        <v>241</v>
      </c>
      <c r="E8" s="208" t="s">
        <v>185</v>
      </c>
      <c r="F8" s="208" t="s">
        <v>187</v>
      </c>
      <c r="G8" s="208" t="s">
        <v>189</v>
      </c>
      <c r="H8" s="159" t="s">
        <v>565</v>
      </c>
      <c r="I8" s="159" t="s">
        <v>529</v>
      </c>
      <c r="J8" s="159" t="s">
        <v>566</v>
      </c>
      <c r="K8" s="159" t="s">
        <v>565</v>
      </c>
      <c r="L8" s="159" t="s">
        <v>567</v>
      </c>
      <c r="M8" s="159" t="s">
        <v>566</v>
      </c>
      <c r="N8" s="479"/>
      <c r="O8" s="485"/>
      <c r="P8" s="160" t="s">
        <v>568</v>
      </c>
      <c r="Q8" s="160" t="s">
        <v>569</v>
      </c>
      <c r="R8" s="160" t="s">
        <v>570</v>
      </c>
      <c r="S8" s="160" t="s">
        <v>571</v>
      </c>
      <c r="T8" s="488"/>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00"/>
      <c r="B9" s="501"/>
      <c r="C9" s="501"/>
      <c r="D9" s="501"/>
      <c r="E9" s="501"/>
      <c r="F9" s="501"/>
      <c r="G9" s="501"/>
      <c r="H9" s="501"/>
      <c r="I9" s="501"/>
      <c r="J9" s="501"/>
      <c r="K9" s="501"/>
      <c r="L9" s="501"/>
      <c r="M9" s="501"/>
      <c r="N9" s="501"/>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502">
        <f>'Mapa Final'!A10</f>
        <v>1</v>
      </c>
      <c r="B10" s="489" t="str">
        <f>'Mapa Final'!B10</f>
        <v>Falta de atención a las solicitudes de información de trámites ante la URNA</v>
      </c>
      <c r="C10" s="505" t="str">
        <f>'Mapa Final'!C10</f>
        <v>Reputacional</v>
      </c>
      <c r="D10" s="505" t="str">
        <f>'Mapa Final'!D10</f>
        <v>1. Falta de revisión oportuna de los correos electrónicos institucionales de la Corporación
2. Falta de revisión oportuna del buzón digital PQRS
3. Congestión de los correos electrónicos de la Corporación
4. Desatención a los términos oportunos para dar respuesta a las solicitudes
5. Dar respuesta a correos electrónicos de notificación distintos a los indicados por los usuarios en sus peticiones
6. Carencia de información para orientar a los usuarios en el trámite de sus solicitudes</v>
      </c>
      <c r="E10" s="469" t="str">
        <f>'Mapa Final'!E10</f>
        <v>Falta de revisión oportuna de los medios de recepción de peticiones, por parte de los responsbales en la Corporación</v>
      </c>
      <c r="F10" s="469" t="str">
        <f>'Mapa Final'!F10</f>
        <v>Posibilidad de afectación reputacional de la Entidad por la falta de revisión oportuna de los medios de recepción de peticiones por parte de los responsables en la Corporación</v>
      </c>
      <c r="G10" s="469" t="str">
        <f>'Mapa Final'!G10</f>
        <v>Usuarios, productos y prácticas organizacionales</v>
      </c>
      <c r="H10" s="472" t="str">
        <f>'Mapa Final'!I10</f>
        <v>Media</v>
      </c>
      <c r="I10" s="508" t="str">
        <f>'Mapa Final'!L10</f>
        <v>Leve</v>
      </c>
      <c r="J10" s="517" t="str">
        <f>'Mapa Final'!N10</f>
        <v>Moderado</v>
      </c>
      <c r="K10" s="497" t="str">
        <f>'Mapa Final'!AA10</f>
        <v>Baja</v>
      </c>
      <c r="L10" s="497" t="str">
        <f>'Mapa Final'!AE10</f>
        <v>Leve</v>
      </c>
      <c r="M10" s="511" t="str">
        <f>'Mapa Final'!AG10</f>
        <v>Bajo</v>
      </c>
      <c r="N10" s="541" t="str">
        <f>'Mapa Final'!AH10</f>
        <v>Reducir(mitigar)</v>
      </c>
      <c r="O10" s="538" t="s">
        <v>590</v>
      </c>
      <c r="P10" s="544"/>
      <c r="Q10" s="547" t="s">
        <v>9</v>
      </c>
      <c r="R10" s="535">
        <v>45108</v>
      </c>
      <c r="S10" s="535">
        <v>45199</v>
      </c>
      <c r="T10" s="494" t="s">
        <v>573</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503"/>
      <c r="B11" s="337"/>
      <c r="C11" s="506"/>
      <c r="D11" s="506"/>
      <c r="E11" s="470"/>
      <c r="F11" s="470"/>
      <c r="G11" s="470"/>
      <c r="H11" s="473"/>
      <c r="I11" s="509"/>
      <c r="J11" s="518"/>
      <c r="K11" s="498"/>
      <c r="L11" s="498"/>
      <c r="M11" s="512"/>
      <c r="N11" s="542"/>
      <c r="O11" s="539"/>
      <c r="P11" s="545"/>
      <c r="Q11" s="536"/>
      <c r="R11" s="536"/>
      <c r="S11" s="536"/>
      <c r="T11" s="49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503"/>
      <c r="B12" s="337"/>
      <c r="C12" s="506"/>
      <c r="D12" s="506"/>
      <c r="E12" s="470"/>
      <c r="F12" s="470"/>
      <c r="G12" s="470"/>
      <c r="H12" s="473"/>
      <c r="I12" s="509"/>
      <c r="J12" s="518"/>
      <c r="K12" s="498"/>
      <c r="L12" s="498"/>
      <c r="M12" s="512"/>
      <c r="N12" s="542"/>
      <c r="O12" s="539"/>
      <c r="P12" s="545"/>
      <c r="Q12" s="536"/>
      <c r="R12" s="536"/>
      <c r="S12" s="536"/>
      <c r="T12" s="49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503"/>
      <c r="B13" s="337"/>
      <c r="C13" s="506"/>
      <c r="D13" s="506"/>
      <c r="E13" s="470"/>
      <c r="F13" s="470"/>
      <c r="G13" s="470"/>
      <c r="H13" s="473"/>
      <c r="I13" s="509"/>
      <c r="J13" s="518"/>
      <c r="K13" s="498"/>
      <c r="L13" s="498"/>
      <c r="M13" s="512"/>
      <c r="N13" s="542"/>
      <c r="O13" s="539"/>
      <c r="P13" s="545"/>
      <c r="Q13" s="536"/>
      <c r="R13" s="536"/>
      <c r="S13" s="536"/>
      <c r="T13" s="49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504"/>
      <c r="B14" s="490"/>
      <c r="C14" s="507"/>
      <c r="D14" s="507"/>
      <c r="E14" s="471"/>
      <c r="F14" s="471"/>
      <c r="G14" s="471"/>
      <c r="H14" s="474"/>
      <c r="I14" s="510"/>
      <c r="J14" s="519"/>
      <c r="K14" s="499"/>
      <c r="L14" s="499"/>
      <c r="M14" s="513"/>
      <c r="N14" s="543"/>
      <c r="O14" s="540"/>
      <c r="P14" s="546"/>
      <c r="Q14" s="537"/>
      <c r="R14" s="537"/>
      <c r="S14" s="537"/>
      <c r="T14" s="49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502">
        <f>'Mapa Final'!A15</f>
        <v>2</v>
      </c>
      <c r="B15" s="489" t="str">
        <f>'Mapa Final'!B15</f>
        <v>Desatención o incumplimiento de los controles establecidos para la realización de prácticas académicas de estudiantes universitarios en la Rama Judicial</v>
      </c>
      <c r="C15" s="505" t="str">
        <f>'Mapa Final'!C15</f>
        <v>Incumplimiento de las metas establecidas</v>
      </c>
      <c r="D15" s="505" t="str">
        <f>'Mapa Final'!D15</f>
        <v>1. Desconocimiento del Acuerdo que reglamenta las prácticas académicas académicas de estudiantes universitarios en la Rama Judicial
2. Falta de control a las solicitudes recibidas de los estudiantes
3. Remisión tardía de la lista de praticantes admitidos a las distintas dependencias
4. Falta de control y seguimiento a las practicas adelantadas por los estudiantes admitidos</v>
      </c>
      <c r="E15" s="469" t="str">
        <f>'Mapa Final'!E15</f>
        <v>Desconocimiento o inaplicación del Acuerdo que reglamenta las prácticas académicas de estudiantes universitarios en la Rama Judicial</v>
      </c>
      <c r="F15" s="469" t="str">
        <f>'Mapa Final'!F15</f>
        <v>Posibilidad de incumplimiento de las metas establecidas por el desconocimiento o inaplicación del Acuerdo que reglamenta las prácticas académicas de estudiantes universitarios en la Rama Judicial</v>
      </c>
      <c r="G15" s="469" t="str">
        <f>'Mapa Final'!G15</f>
        <v>Usuarios, productos y prácticas organizacionales</v>
      </c>
      <c r="H15" s="472" t="str">
        <f>'Mapa Final'!I15</f>
        <v>Media</v>
      </c>
      <c r="I15" s="508" t="str">
        <f>'Mapa Final'!L15</f>
        <v>Moderado</v>
      </c>
      <c r="J15" s="517" t="str">
        <f>'Mapa Final'!N15</f>
        <v>Moderado</v>
      </c>
      <c r="K15" s="497" t="str">
        <f>'Mapa Final'!AA15</f>
        <v>Baja</v>
      </c>
      <c r="L15" s="497" t="str">
        <f>'Mapa Final'!AE15</f>
        <v>Moderado</v>
      </c>
      <c r="M15" s="511" t="str">
        <f>'Mapa Final'!AG15</f>
        <v>Moderado</v>
      </c>
      <c r="N15" s="541" t="str">
        <f>'Mapa Final'!AH15</f>
        <v>Aceptar</v>
      </c>
      <c r="O15" s="538" t="s">
        <v>591</v>
      </c>
      <c r="P15" s="544"/>
      <c r="Q15" s="547" t="s">
        <v>9</v>
      </c>
      <c r="R15" s="535">
        <v>45108</v>
      </c>
      <c r="S15" s="535">
        <v>45199</v>
      </c>
      <c r="T15" s="529" t="s">
        <v>586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503"/>
      <c r="B16" s="337"/>
      <c r="C16" s="506"/>
      <c r="D16" s="506"/>
      <c r="E16" s="470"/>
      <c r="F16" s="470"/>
      <c r="G16" s="470"/>
      <c r="H16" s="473"/>
      <c r="I16" s="509"/>
      <c r="J16" s="518"/>
      <c r="K16" s="498"/>
      <c r="L16" s="498"/>
      <c r="M16" s="512"/>
      <c r="N16" s="542"/>
      <c r="O16" s="539"/>
      <c r="P16" s="545"/>
      <c r="Q16" s="536"/>
      <c r="R16" s="536"/>
      <c r="S16" s="536"/>
      <c r="T16" s="53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503"/>
      <c r="B17" s="337"/>
      <c r="C17" s="506"/>
      <c r="D17" s="506"/>
      <c r="E17" s="470"/>
      <c r="F17" s="470"/>
      <c r="G17" s="470"/>
      <c r="H17" s="473"/>
      <c r="I17" s="509"/>
      <c r="J17" s="518"/>
      <c r="K17" s="498"/>
      <c r="L17" s="498"/>
      <c r="M17" s="512"/>
      <c r="N17" s="542"/>
      <c r="O17" s="539"/>
      <c r="P17" s="545"/>
      <c r="Q17" s="536"/>
      <c r="R17" s="536"/>
      <c r="S17" s="536"/>
      <c r="T17" s="53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503"/>
      <c r="B18" s="337"/>
      <c r="C18" s="506"/>
      <c r="D18" s="506"/>
      <c r="E18" s="470"/>
      <c r="F18" s="470"/>
      <c r="G18" s="470"/>
      <c r="H18" s="473"/>
      <c r="I18" s="509"/>
      <c r="J18" s="518"/>
      <c r="K18" s="498"/>
      <c r="L18" s="498"/>
      <c r="M18" s="512"/>
      <c r="N18" s="542"/>
      <c r="O18" s="539"/>
      <c r="P18" s="545"/>
      <c r="Q18" s="536"/>
      <c r="R18" s="536"/>
      <c r="S18" s="536"/>
      <c r="T18" s="53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504"/>
      <c r="B19" s="490"/>
      <c r="C19" s="507"/>
      <c r="D19" s="507"/>
      <c r="E19" s="471"/>
      <c r="F19" s="471"/>
      <c r="G19" s="471"/>
      <c r="H19" s="474"/>
      <c r="I19" s="510"/>
      <c r="J19" s="519"/>
      <c r="K19" s="499"/>
      <c r="L19" s="499"/>
      <c r="M19" s="513"/>
      <c r="N19" s="543"/>
      <c r="O19" s="540"/>
      <c r="P19" s="546"/>
      <c r="Q19" s="537"/>
      <c r="R19" s="537"/>
      <c r="S19" s="537"/>
      <c r="T19" s="531"/>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02">
        <f>'Mapa Final'!A20</f>
        <v>3</v>
      </c>
      <c r="B20" s="489" t="str">
        <f>'Mapa Final'!B20</f>
        <v>Conformación de la lista de auxiliares de la justicia con candidatos que no cumplan requisitos</v>
      </c>
      <c r="C20" s="505" t="str">
        <f>'Mapa Final'!C20</f>
        <v>Afectación en la Prestación del Servicio de Justicia</v>
      </c>
      <c r="D20" s="505" t="str">
        <f>'Mapa Final'!D20</f>
        <v>1. Desconocimiento de la normatividad que establece los lineamientos para la conformación de la lista de auxiliares de la justicia
2. Falta de verificación de los documentos aportados por los candidatos
3. Personal insuficiente para realizar la verificación exhaustiva de requisitos de todas la hojas de vida dentro del término oportuno</v>
      </c>
      <c r="E20" s="469" t="str">
        <f>'Mapa Final'!E20</f>
        <v>Falta de verificación detallada de los documentos aportados por los candidatos  para conformar la lista de auxiliares de la justicia</v>
      </c>
      <c r="F20" s="469" t="str">
        <f>'Mapa Final'!F20</f>
        <v>Posibilidad de afectación en la prestación del servicio de justicia por la falta de verificación detallada de los documentos aportados por los candidatos para conformar la lista de auxiliares de la justicia</v>
      </c>
      <c r="G20" s="469" t="str">
        <f>'Mapa Final'!G20</f>
        <v>Usuarios, productos y prácticas organizacionales</v>
      </c>
      <c r="H20" s="472" t="str">
        <f>'Mapa Final'!I20</f>
        <v>Baja</v>
      </c>
      <c r="I20" s="508" t="str">
        <f>'Mapa Final'!L20</f>
        <v>Moderado</v>
      </c>
      <c r="J20" s="517" t="str">
        <f>'Mapa Final'!N20</f>
        <v>Moderado</v>
      </c>
      <c r="K20" s="497" t="str">
        <f>'Mapa Final'!AA20</f>
        <v>Baja</v>
      </c>
      <c r="L20" s="497" t="str">
        <f>'Mapa Final'!AE20</f>
        <v>Moderado</v>
      </c>
      <c r="M20" s="511" t="str">
        <f>'Mapa Final'!AG20</f>
        <v>Moderado</v>
      </c>
      <c r="N20" s="541" t="str">
        <f>'Mapa Final'!AH20</f>
        <v>Aceptar</v>
      </c>
      <c r="O20" s="547" t="s">
        <v>586</v>
      </c>
      <c r="P20" s="544"/>
      <c r="Q20" s="547" t="s">
        <v>9</v>
      </c>
      <c r="R20" s="535">
        <v>45108</v>
      </c>
      <c r="S20" s="535">
        <v>45199</v>
      </c>
      <c r="T20" s="529" t="s">
        <v>586</v>
      </c>
      <c r="U20" s="34"/>
      <c r="V20" s="34"/>
    </row>
    <row r="21" spans="1:176">
      <c r="A21" s="503"/>
      <c r="B21" s="337"/>
      <c r="C21" s="506"/>
      <c r="D21" s="506"/>
      <c r="E21" s="470"/>
      <c r="F21" s="470"/>
      <c r="G21" s="470"/>
      <c r="H21" s="473"/>
      <c r="I21" s="509"/>
      <c r="J21" s="518"/>
      <c r="K21" s="498"/>
      <c r="L21" s="498"/>
      <c r="M21" s="512"/>
      <c r="N21" s="542"/>
      <c r="O21" s="536"/>
      <c r="P21" s="545"/>
      <c r="Q21" s="536"/>
      <c r="R21" s="536"/>
      <c r="S21" s="536"/>
      <c r="T21" s="530"/>
      <c r="U21" s="34"/>
      <c r="V21" s="34"/>
    </row>
    <row r="22" spans="1:176">
      <c r="A22" s="503"/>
      <c r="B22" s="337"/>
      <c r="C22" s="506"/>
      <c r="D22" s="506"/>
      <c r="E22" s="470"/>
      <c r="F22" s="470"/>
      <c r="G22" s="470"/>
      <c r="H22" s="473"/>
      <c r="I22" s="509"/>
      <c r="J22" s="518"/>
      <c r="K22" s="498"/>
      <c r="L22" s="498"/>
      <c r="M22" s="512"/>
      <c r="N22" s="542"/>
      <c r="O22" s="536"/>
      <c r="P22" s="545"/>
      <c r="Q22" s="536"/>
      <c r="R22" s="536"/>
      <c r="S22" s="536"/>
      <c r="T22" s="530"/>
      <c r="U22" s="34"/>
      <c r="V22" s="34"/>
    </row>
    <row r="23" spans="1:176">
      <c r="A23" s="503"/>
      <c r="B23" s="337"/>
      <c r="C23" s="506"/>
      <c r="D23" s="506"/>
      <c r="E23" s="470"/>
      <c r="F23" s="470"/>
      <c r="G23" s="470"/>
      <c r="H23" s="473"/>
      <c r="I23" s="509"/>
      <c r="J23" s="518"/>
      <c r="K23" s="498"/>
      <c r="L23" s="498"/>
      <c r="M23" s="512"/>
      <c r="N23" s="542"/>
      <c r="O23" s="536"/>
      <c r="P23" s="545"/>
      <c r="Q23" s="536"/>
      <c r="R23" s="536"/>
      <c r="S23" s="536"/>
      <c r="T23" s="530"/>
      <c r="U23" s="34"/>
      <c r="V23" s="34"/>
    </row>
    <row r="24" spans="1:176" ht="307.5" customHeight="1">
      <c r="A24" s="504"/>
      <c r="B24" s="490"/>
      <c r="C24" s="507"/>
      <c r="D24" s="507"/>
      <c r="E24" s="471"/>
      <c r="F24" s="471"/>
      <c r="G24" s="471"/>
      <c r="H24" s="474"/>
      <c r="I24" s="510"/>
      <c r="J24" s="519"/>
      <c r="K24" s="499"/>
      <c r="L24" s="499"/>
      <c r="M24" s="513"/>
      <c r="N24" s="543"/>
      <c r="O24" s="537"/>
      <c r="P24" s="546"/>
      <c r="Q24" s="537"/>
      <c r="R24" s="537"/>
      <c r="S24" s="537"/>
      <c r="T24" s="531"/>
      <c r="U24" s="34"/>
      <c r="V24" s="34"/>
    </row>
    <row r="25" spans="1:176">
      <c r="A25" s="502">
        <f>'Mapa Final'!A25</f>
        <v>4</v>
      </c>
      <c r="B25" s="489" t="str">
        <f>'Mapa Final'!B25</f>
        <v>Corrupción</v>
      </c>
      <c r="C25" s="505" t="str">
        <f>'Mapa Final'!C25</f>
        <v>Reputacional(Corrupción)</v>
      </c>
      <c r="D25" s="505"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69" t="str">
        <f>'Mapa Final'!E25</f>
        <v xml:space="preserve">Carencia de transparencia, etica y valores . </v>
      </c>
      <c r="F25" s="469" t="str">
        <f>'Mapa Final'!F25</f>
        <v xml:space="preserve">Posibilidad de afectación reputacional de la Entidad por actos indebidos de  los servidores judiciales debido a  la carencia de transparencia, etica y valores </v>
      </c>
      <c r="G25" s="469" t="str">
        <f>'Mapa Final'!G25</f>
        <v>Fraude Interno</v>
      </c>
      <c r="H25" s="472" t="str">
        <f>'Mapa Final'!I25</f>
        <v>Media</v>
      </c>
      <c r="I25" s="508" t="str">
        <f>'Mapa Final'!L25</f>
        <v>Mayor</v>
      </c>
      <c r="J25" s="517" t="str">
        <f>'Mapa Final'!N25</f>
        <v xml:space="preserve">Alto </v>
      </c>
      <c r="K25" s="497" t="str">
        <f>'Mapa Final'!AA25</f>
        <v>Baja</v>
      </c>
      <c r="L25" s="497" t="str">
        <f>'Mapa Final'!AE25</f>
        <v>Mayor</v>
      </c>
      <c r="M25" s="511" t="str">
        <f>'Mapa Final'!AG25</f>
        <v xml:space="preserve">Alto </v>
      </c>
      <c r="N25" s="541" t="str">
        <f>'Mapa Final'!AH25</f>
        <v>Evitar</v>
      </c>
      <c r="O25" s="494" t="s">
        <v>577</v>
      </c>
      <c r="P25" s="544"/>
      <c r="Q25" s="547" t="s">
        <v>9</v>
      </c>
      <c r="R25" s="535">
        <v>45108</v>
      </c>
      <c r="S25" s="535">
        <v>45199</v>
      </c>
      <c r="T25" s="494" t="s">
        <v>578</v>
      </c>
    </row>
    <row r="26" spans="1:176">
      <c r="A26" s="503"/>
      <c r="B26" s="337"/>
      <c r="C26" s="506"/>
      <c r="D26" s="506"/>
      <c r="E26" s="470"/>
      <c r="F26" s="470"/>
      <c r="G26" s="470"/>
      <c r="H26" s="473"/>
      <c r="I26" s="509"/>
      <c r="J26" s="518"/>
      <c r="K26" s="498"/>
      <c r="L26" s="498"/>
      <c r="M26" s="512"/>
      <c r="N26" s="542"/>
      <c r="O26" s="524"/>
      <c r="P26" s="545"/>
      <c r="Q26" s="536"/>
      <c r="R26" s="536"/>
      <c r="S26" s="536"/>
      <c r="T26" s="495"/>
    </row>
    <row r="27" spans="1:176">
      <c r="A27" s="503"/>
      <c r="B27" s="337"/>
      <c r="C27" s="506"/>
      <c r="D27" s="506"/>
      <c r="E27" s="470"/>
      <c r="F27" s="470"/>
      <c r="G27" s="470"/>
      <c r="H27" s="473"/>
      <c r="I27" s="509"/>
      <c r="J27" s="518"/>
      <c r="K27" s="498"/>
      <c r="L27" s="498"/>
      <c r="M27" s="512"/>
      <c r="N27" s="542"/>
      <c r="O27" s="524"/>
      <c r="P27" s="545"/>
      <c r="Q27" s="536"/>
      <c r="R27" s="536"/>
      <c r="S27" s="536"/>
      <c r="T27" s="495"/>
    </row>
    <row r="28" spans="1:176">
      <c r="A28" s="503"/>
      <c r="B28" s="337"/>
      <c r="C28" s="506"/>
      <c r="D28" s="506"/>
      <c r="E28" s="470"/>
      <c r="F28" s="470"/>
      <c r="G28" s="470"/>
      <c r="H28" s="473"/>
      <c r="I28" s="509"/>
      <c r="J28" s="518"/>
      <c r="K28" s="498"/>
      <c r="L28" s="498"/>
      <c r="M28" s="512"/>
      <c r="N28" s="542"/>
      <c r="O28" s="524"/>
      <c r="P28" s="545"/>
      <c r="Q28" s="536"/>
      <c r="R28" s="536"/>
      <c r="S28" s="536"/>
      <c r="T28" s="495"/>
    </row>
    <row r="29" spans="1:176" ht="277.5" customHeight="1">
      <c r="A29" s="504"/>
      <c r="B29" s="490"/>
      <c r="C29" s="507"/>
      <c r="D29" s="507"/>
      <c r="E29" s="471"/>
      <c r="F29" s="471"/>
      <c r="G29" s="471"/>
      <c r="H29" s="474"/>
      <c r="I29" s="510"/>
      <c r="J29" s="519"/>
      <c r="K29" s="499"/>
      <c r="L29" s="499"/>
      <c r="M29" s="513"/>
      <c r="N29" s="543"/>
      <c r="O29" s="525"/>
      <c r="P29" s="546"/>
      <c r="Q29" s="537"/>
      <c r="R29" s="537"/>
      <c r="S29" s="537"/>
      <c r="T29" s="496"/>
    </row>
    <row r="30" spans="1:176">
      <c r="A30" s="502">
        <f>'Mapa Final'!A30</f>
        <v>5</v>
      </c>
      <c r="B30" s="489" t="str">
        <f>'Mapa Final'!B30</f>
        <v>Interrupción o demora en el Servicio Público de Administrar  Justicia.</v>
      </c>
      <c r="C30" s="505" t="str">
        <f>'Mapa Final'!C30</f>
        <v>Afectación en la Prestación del Servicio de Justicia</v>
      </c>
      <c r="D30" s="505" t="str">
        <f>'Mapa Final'!D30</f>
        <v>1. Paros que afecten la prestación del servicio.  
2. Huelgas, protestas ciudadana
3. Disturbios o hechos violentos
4.Pandemia
5.Emergencias Ambientales</v>
      </c>
      <c r="E30" s="469" t="str">
        <f>'Mapa Final'!E30</f>
        <v>Suceso de fuerza mayor que imposibilitan la gestión judicial</v>
      </c>
      <c r="F30" s="469" t="str">
        <f>'Mapa Final'!F30</f>
        <v>Posibilidad de  afectación en la Prestación del Servicio de Justicia debido a sucesos de fuerza mayor que imposibiliten la gestión judicial</v>
      </c>
      <c r="G30" s="469" t="str">
        <f>'Mapa Final'!G30</f>
        <v>Usuarios, productos y prácticas organizacionales</v>
      </c>
      <c r="H30" s="472" t="str">
        <f>'Mapa Final'!I30</f>
        <v>Media</v>
      </c>
      <c r="I30" s="508" t="str">
        <f>'Mapa Final'!L30</f>
        <v>Moderado</v>
      </c>
      <c r="J30" s="517" t="str">
        <f>'Mapa Final'!N30</f>
        <v>Moderado</v>
      </c>
      <c r="K30" s="497" t="str">
        <f>'Mapa Final'!AA30</f>
        <v>Baja</v>
      </c>
      <c r="L30" s="497" t="str">
        <f>'Mapa Final'!AE30</f>
        <v>Moderado</v>
      </c>
      <c r="M30" s="511" t="str">
        <f>'Mapa Final'!AG30</f>
        <v>Moderado</v>
      </c>
      <c r="N30" s="541" t="str">
        <f>'Mapa Final'!AH30</f>
        <v>Reducir(mitigar)</v>
      </c>
      <c r="O30" s="494" t="s">
        <v>579</v>
      </c>
      <c r="P30" s="544"/>
      <c r="Q30" s="547" t="s">
        <v>9</v>
      </c>
      <c r="R30" s="535">
        <v>45108</v>
      </c>
      <c r="S30" s="535">
        <v>45199</v>
      </c>
      <c r="T30" s="494" t="s">
        <v>580</v>
      </c>
    </row>
    <row r="31" spans="1:176">
      <c r="A31" s="503"/>
      <c r="B31" s="337"/>
      <c r="C31" s="506"/>
      <c r="D31" s="506"/>
      <c r="E31" s="470"/>
      <c r="F31" s="470"/>
      <c r="G31" s="470"/>
      <c r="H31" s="473"/>
      <c r="I31" s="509"/>
      <c r="J31" s="518"/>
      <c r="K31" s="498"/>
      <c r="L31" s="498"/>
      <c r="M31" s="512"/>
      <c r="N31" s="542"/>
      <c r="O31" s="524"/>
      <c r="P31" s="545"/>
      <c r="Q31" s="536"/>
      <c r="R31" s="536"/>
      <c r="S31" s="536"/>
      <c r="T31" s="495"/>
    </row>
    <row r="32" spans="1:176">
      <c r="A32" s="503"/>
      <c r="B32" s="337"/>
      <c r="C32" s="506"/>
      <c r="D32" s="506"/>
      <c r="E32" s="470"/>
      <c r="F32" s="470"/>
      <c r="G32" s="470"/>
      <c r="H32" s="473"/>
      <c r="I32" s="509"/>
      <c r="J32" s="518"/>
      <c r="K32" s="498"/>
      <c r="L32" s="498"/>
      <c r="M32" s="512"/>
      <c r="N32" s="542"/>
      <c r="O32" s="524"/>
      <c r="P32" s="545"/>
      <c r="Q32" s="536"/>
      <c r="R32" s="536"/>
      <c r="S32" s="536"/>
      <c r="T32" s="495"/>
    </row>
    <row r="33" spans="1:20">
      <c r="A33" s="503"/>
      <c r="B33" s="337"/>
      <c r="C33" s="506"/>
      <c r="D33" s="506"/>
      <c r="E33" s="470"/>
      <c r="F33" s="470"/>
      <c r="G33" s="470"/>
      <c r="H33" s="473"/>
      <c r="I33" s="509"/>
      <c r="J33" s="518"/>
      <c r="K33" s="498"/>
      <c r="L33" s="498"/>
      <c r="M33" s="512"/>
      <c r="N33" s="542"/>
      <c r="O33" s="524"/>
      <c r="P33" s="545"/>
      <c r="Q33" s="536"/>
      <c r="R33" s="536"/>
      <c r="S33" s="536"/>
      <c r="T33" s="495"/>
    </row>
    <row r="34" spans="1:20" ht="102.75" customHeight="1">
      <c r="A34" s="504"/>
      <c r="B34" s="490"/>
      <c r="C34" s="507"/>
      <c r="D34" s="507"/>
      <c r="E34" s="471"/>
      <c r="F34" s="471"/>
      <c r="G34" s="471"/>
      <c r="H34" s="474"/>
      <c r="I34" s="510"/>
      <c r="J34" s="519"/>
      <c r="K34" s="499"/>
      <c r="L34" s="499"/>
      <c r="M34" s="513"/>
      <c r="N34" s="543"/>
      <c r="O34" s="525"/>
      <c r="P34" s="546"/>
      <c r="Q34" s="537"/>
      <c r="R34" s="537"/>
      <c r="S34" s="537"/>
      <c r="T34" s="496"/>
    </row>
    <row r="35" spans="1:20">
      <c r="A35" s="502">
        <f>'Mapa Final'!A35</f>
        <v>6</v>
      </c>
      <c r="B35" s="489" t="str">
        <f>'Mapa Final'!B35</f>
        <v>Inaplicabilidad de la normatividad ambiental vigente</v>
      </c>
      <c r="C35" s="505" t="str">
        <f>'Mapa Final'!C35</f>
        <v xml:space="preserve"> Afectación Ambiental</v>
      </c>
      <c r="D35" s="505"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69" t="str">
        <f>'Mapa Final'!E35</f>
        <v>Desconocimiento de los lineamientos ambientales y normatividad  ambiental vigente</v>
      </c>
      <c r="F35" s="469" t="str">
        <f>'Mapa Final'!F35</f>
        <v>Posibilidad de afectación ambiental debido al desconocimiento de las lineamientos ambientales y normatividad ambiental vigente</v>
      </c>
      <c r="G35" s="469" t="str">
        <f>'Mapa Final'!G35</f>
        <v>Eventos Ambientales Internos</v>
      </c>
      <c r="H35" s="472" t="str">
        <f>'Mapa Final'!I35</f>
        <v>Media</v>
      </c>
      <c r="I35" s="508" t="str">
        <f>'Mapa Final'!L35</f>
        <v>Moderado</v>
      </c>
      <c r="J35" s="517" t="str">
        <f>'Mapa Final'!N35</f>
        <v>Moderado</v>
      </c>
      <c r="K35" s="497" t="str">
        <f>'Mapa Final'!AA35</f>
        <v>Baja</v>
      </c>
      <c r="L35" s="497" t="str">
        <f>'Mapa Final'!AE35</f>
        <v>Moderado</v>
      </c>
      <c r="M35" s="511" t="str">
        <f>'Mapa Final'!AG35</f>
        <v>Moderado</v>
      </c>
      <c r="N35" s="541" t="str">
        <f>'Mapa Final'!AH35</f>
        <v>Reducir(mitigar)</v>
      </c>
      <c r="O35" s="526" t="s">
        <v>581</v>
      </c>
      <c r="P35" s="544"/>
      <c r="Q35" s="547" t="s">
        <v>9</v>
      </c>
      <c r="R35" s="535">
        <v>45108</v>
      </c>
      <c r="S35" s="535">
        <v>45199</v>
      </c>
      <c r="T35" s="494" t="s">
        <v>582</v>
      </c>
    </row>
    <row r="36" spans="1:20">
      <c r="A36" s="503"/>
      <c r="B36" s="337"/>
      <c r="C36" s="506"/>
      <c r="D36" s="506"/>
      <c r="E36" s="470"/>
      <c r="F36" s="470"/>
      <c r="G36" s="470"/>
      <c r="H36" s="473"/>
      <c r="I36" s="509"/>
      <c r="J36" s="518"/>
      <c r="K36" s="498"/>
      <c r="L36" s="498"/>
      <c r="M36" s="512"/>
      <c r="N36" s="542"/>
      <c r="O36" s="495"/>
      <c r="P36" s="545"/>
      <c r="Q36" s="536"/>
      <c r="R36" s="536"/>
      <c r="S36" s="536"/>
      <c r="T36" s="495"/>
    </row>
    <row r="37" spans="1:20">
      <c r="A37" s="503"/>
      <c r="B37" s="337"/>
      <c r="C37" s="506"/>
      <c r="D37" s="506"/>
      <c r="E37" s="470"/>
      <c r="F37" s="470"/>
      <c r="G37" s="470"/>
      <c r="H37" s="473"/>
      <c r="I37" s="509"/>
      <c r="J37" s="518"/>
      <c r="K37" s="498"/>
      <c r="L37" s="498"/>
      <c r="M37" s="512"/>
      <c r="N37" s="542"/>
      <c r="O37" s="495"/>
      <c r="P37" s="545"/>
      <c r="Q37" s="536"/>
      <c r="R37" s="536"/>
      <c r="S37" s="536"/>
      <c r="T37" s="495"/>
    </row>
    <row r="38" spans="1:20">
      <c r="A38" s="503"/>
      <c r="B38" s="337"/>
      <c r="C38" s="506"/>
      <c r="D38" s="506"/>
      <c r="E38" s="470"/>
      <c r="F38" s="470"/>
      <c r="G38" s="470"/>
      <c r="H38" s="473"/>
      <c r="I38" s="509"/>
      <c r="J38" s="518"/>
      <c r="K38" s="498"/>
      <c r="L38" s="498"/>
      <c r="M38" s="512"/>
      <c r="N38" s="542"/>
      <c r="O38" s="495"/>
      <c r="P38" s="545"/>
      <c r="Q38" s="536"/>
      <c r="R38" s="536"/>
      <c r="S38" s="536"/>
      <c r="T38" s="495"/>
    </row>
    <row r="39" spans="1:20" ht="278.25" customHeight="1">
      <c r="A39" s="504"/>
      <c r="B39" s="490"/>
      <c r="C39" s="507"/>
      <c r="D39" s="507"/>
      <c r="E39" s="471"/>
      <c r="F39" s="471"/>
      <c r="G39" s="471"/>
      <c r="H39" s="474"/>
      <c r="I39" s="510"/>
      <c r="J39" s="519"/>
      <c r="K39" s="499"/>
      <c r="L39" s="499"/>
      <c r="M39" s="513"/>
      <c r="N39" s="543"/>
      <c r="O39" s="496"/>
      <c r="P39" s="546"/>
      <c r="Q39" s="537"/>
      <c r="R39" s="537"/>
      <c r="S39" s="537"/>
      <c r="T39" s="496"/>
    </row>
  </sheetData>
  <mergeCells count="1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A7:B7 H40:J1048576">
    <cfRule type="containsText" dxfId="675" priority="663" operator="containsText" text="3- Moderado">
      <formula>NOT(ISERROR(SEARCH("3- Moderado",A7)))</formula>
    </cfRule>
    <cfRule type="containsText" dxfId="674" priority="664" operator="containsText" text="6- Moderado">
      <formula>NOT(ISERROR(SEARCH("6- Moderado",A7)))</formula>
    </cfRule>
    <cfRule type="containsText" dxfId="673" priority="665" operator="containsText" text="4- Moderado">
      <formula>NOT(ISERROR(SEARCH("4- Moderado",A7)))</formula>
    </cfRule>
    <cfRule type="containsText" dxfId="672" priority="666" operator="containsText" text="3- Bajo">
      <formula>NOT(ISERROR(SEARCH("3- Bajo",A7)))</formula>
    </cfRule>
    <cfRule type="containsText" dxfId="671" priority="667" operator="containsText" text="4- Bajo">
      <formula>NOT(ISERROR(SEARCH("4- Bajo",A7)))</formula>
    </cfRule>
    <cfRule type="containsText" dxfId="670" priority="668" operator="containsText" text="1- Bajo">
      <formula>NOT(ISERROR(SEARCH("1- Bajo",A7)))</formula>
    </cfRule>
  </conditionalFormatting>
  <conditionalFormatting sqref="H8:J8">
    <cfRule type="containsText" dxfId="669" priority="656" operator="containsText" text="3- Moderado">
      <formula>NOT(ISERROR(SEARCH("3- Moderado",H8)))</formula>
    </cfRule>
    <cfRule type="containsText" dxfId="668" priority="657" operator="containsText" text="6- Moderado">
      <formula>NOT(ISERROR(SEARCH("6- Moderado",H8)))</formula>
    </cfRule>
    <cfRule type="containsText" dxfId="667" priority="658" operator="containsText" text="4- Moderado">
      <formula>NOT(ISERROR(SEARCH("4- Moderado",H8)))</formula>
    </cfRule>
    <cfRule type="containsText" dxfId="666" priority="659" operator="containsText" text="3- Bajo">
      <formula>NOT(ISERROR(SEARCH("3- Bajo",H8)))</formula>
    </cfRule>
    <cfRule type="containsText" dxfId="665" priority="660" operator="containsText" text="4- Bajo">
      <formula>NOT(ISERROR(SEARCH("4- Bajo",H8)))</formula>
    </cfRule>
    <cfRule type="containsText" dxfId="664" priority="662" operator="containsText" text="1- Bajo">
      <formula>NOT(ISERROR(SEARCH("1- Bajo",H8)))</formula>
    </cfRule>
  </conditionalFormatting>
  <conditionalFormatting sqref="J8 J40:J1048576">
    <cfRule type="containsText" dxfId="663" priority="645" operator="containsText" text="25- Extremo">
      <formula>NOT(ISERROR(SEARCH("25- Extremo",J8)))</formula>
    </cfRule>
    <cfRule type="containsText" dxfId="662" priority="646" operator="containsText" text="20- Extremo">
      <formula>NOT(ISERROR(SEARCH("20- Extremo",J8)))</formula>
    </cfRule>
    <cfRule type="containsText" dxfId="661" priority="647" operator="containsText" text="15- Extremo">
      <formula>NOT(ISERROR(SEARCH("15- Extremo",J8)))</formula>
    </cfRule>
    <cfRule type="containsText" dxfId="660" priority="648" operator="containsText" text="10- Extremo">
      <formula>NOT(ISERROR(SEARCH("10- Extremo",J8)))</formula>
    </cfRule>
    <cfRule type="containsText" dxfId="659" priority="649" operator="containsText" text="5- Extremo">
      <formula>NOT(ISERROR(SEARCH("5- Extremo",J8)))</formula>
    </cfRule>
    <cfRule type="containsText" dxfId="658" priority="650" operator="containsText" text="12- Alto">
      <formula>NOT(ISERROR(SEARCH("12- Alto",J8)))</formula>
    </cfRule>
    <cfRule type="containsText" dxfId="657" priority="651" operator="containsText" text="10- Alto">
      <formula>NOT(ISERROR(SEARCH("10- Alto",J8)))</formula>
    </cfRule>
    <cfRule type="containsText" dxfId="656" priority="652" operator="containsText" text="9- Alto">
      <formula>NOT(ISERROR(SEARCH("9- Alto",J8)))</formula>
    </cfRule>
    <cfRule type="containsText" dxfId="655" priority="653" operator="containsText" text="8- Alto">
      <formula>NOT(ISERROR(SEARCH("8- Alto",J8)))</formula>
    </cfRule>
    <cfRule type="containsText" dxfId="654" priority="654" operator="containsText" text="5- Alto">
      <formula>NOT(ISERROR(SEARCH("5- Alto",J8)))</formula>
    </cfRule>
    <cfRule type="containsText" dxfId="653" priority="655" operator="containsText" text="4- Alto">
      <formula>NOT(ISERROR(SEARCH("4- Alto",J8)))</formula>
    </cfRule>
    <cfRule type="containsText" dxfId="652" priority="661" operator="containsText" text="2- Bajo">
      <formula>NOT(ISERROR(SEARCH("2- Bajo",J8)))</formula>
    </cfRule>
  </conditionalFormatting>
  <conditionalFormatting sqref="K10:L10 K15:L15 K20:L20">
    <cfRule type="containsText" dxfId="651" priority="639" operator="containsText" text="3- Moderado">
      <formula>NOT(ISERROR(SEARCH("3- Moderado",K10)))</formula>
    </cfRule>
    <cfRule type="containsText" dxfId="650" priority="640" operator="containsText" text="6- Moderado">
      <formula>NOT(ISERROR(SEARCH("6- Moderado",K10)))</formula>
    </cfRule>
    <cfRule type="containsText" dxfId="649" priority="641" operator="containsText" text="4- Moderado">
      <formula>NOT(ISERROR(SEARCH("4- Moderado",K10)))</formula>
    </cfRule>
    <cfRule type="containsText" dxfId="648" priority="642" operator="containsText" text="3- Bajo">
      <formula>NOT(ISERROR(SEARCH("3- Bajo",K10)))</formula>
    </cfRule>
    <cfRule type="containsText" dxfId="647" priority="643" operator="containsText" text="4- Bajo">
      <formula>NOT(ISERROR(SEARCH("4- Bajo",K10)))</formula>
    </cfRule>
    <cfRule type="containsText" dxfId="646" priority="644" operator="containsText" text="1- Bajo">
      <formula>NOT(ISERROR(SEARCH("1- Bajo",K10)))</formula>
    </cfRule>
  </conditionalFormatting>
  <conditionalFormatting sqref="H10:I10 H15:I15 H20:I20">
    <cfRule type="containsText" dxfId="645" priority="633" operator="containsText" text="3- Moderado">
      <formula>NOT(ISERROR(SEARCH("3- Moderado",H10)))</formula>
    </cfRule>
    <cfRule type="containsText" dxfId="644" priority="634" operator="containsText" text="6- Moderado">
      <formula>NOT(ISERROR(SEARCH("6- Moderado",H10)))</formula>
    </cfRule>
    <cfRule type="containsText" dxfId="643" priority="635" operator="containsText" text="4- Moderado">
      <formula>NOT(ISERROR(SEARCH("4- Moderado",H10)))</formula>
    </cfRule>
    <cfRule type="containsText" dxfId="642" priority="636" operator="containsText" text="3- Bajo">
      <formula>NOT(ISERROR(SEARCH("3- Bajo",H10)))</formula>
    </cfRule>
    <cfRule type="containsText" dxfId="641" priority="637" operator="containsText" text="4- Bajo">
      <formula>NOT(ISERROR(SEARCH("4- Bajo",H10)))</formula>
    </cfRule>
    <cfRule type="containsText" dxfId="640" priority="638" operator="containsText" text="1- Bajo">
      <formula>NOT(ISERROR(SEARCH("1- Bajo",H10)))</formula>
    </cfRule>
  </conditionalFormatting>
  <conditionalFormatting sqref="A10:E10 E15 A15:B15 B20 B25 B30 B35">
    <cfRule type="containsText" dxfId="639" priority="627" operator="containsText" text="3- Moderado">
      <formula>NOT(ISERROR(SEARCH("3- Moderado",A10)))</formula>
    </cfRule>
    <cfRule type="containsText" dxfId="638" priority="628" operator="containsText" text="6- Moderado">
      <formula>NOT(ISERROR(SEARCH("6- Moderado",A10)))</formula>
    </cfRule>
    <cfRule type="containsText" dxfId="637" priority="629" operator="containsText" text="4- Moderado">
      <formula>NOT(ISERROR(SEARCH("4- Moderado",A10)))</formula>
    </cfRule>
    <cfRule type="containsText" dxfId="636" priority="630" operator="containsText" text="3- Bajo">
      <formula>NOT(ISERROR(SEARCH("3- Bajo",A10)))</formula>
    </cfRule>
    <cfRule type="containsText" dxfId="635" priority="631" operator="containsText" text="4- Bajo">
      <formula>NOT(ISERROR(SEARCH("4- Bajo",A10)))</formula>
    </cfRule>
    <cfRule type="containsText" dxfId="634" priority="632" operator="containsText" text="1- Bajo">
      <formula>NOT(ISERROR(SEARCH("1- Bajo",A10)))</formula>
    </cfRule>
  </conditionalFormatting>
  <conditionalFormatting sqref="F10:G10 F15:G15">
    <cfRule type="containsText" dxfId="633" priority="621" operator="containsText" text="3- Moderado">
      <formula>NOT(ISERROR(SEARCH("3- Moderado",F10)))</formula>
    </cfRule>
    <cfRule type="containsText" dxfId="632" priority="622" operator="containsText" text="6- Moderado">
      <formula>NOT(ISERROR(SEARCH("6- Moderado",F10)))</formula>
    </cfRule>
    <cfRule type="containsText" dxfId="631" priority="623" operator="containsText" text="4- Moderado">
      <formula>NOT(ISERROR(SEARCH("4- Moderado",F10)))</formula>
    </cfRule>
    <cfRule type="containsText" dxfId="630" priority="624" operator="containsText" text="3- Bajo">
      <formula>NOT(ISERROR(SEARCH("3- Bajo",F10)))</formula>
    </cfRule>
    <cfRule type="containsText" dxfId="629" priority="625" operator="containsText" text="4- Bajo">
      <formula>NOT(ISERROR(SEARCH("4- Bajo",F10)))</formula>
    </cfRule>
    <cfRule type="containsText" dxfId="628" priority="626" operator="containsText" text="1- Bajo">
      <formula>NOT(ISERROR(SEARCH("1- Bajo",F10)))</formula>
    </cfRule>
  </conditionalFormatting>
  <conditionalFormatting sqref="K8">
    <cfRule type="containsText" dxfId="627" priority="615" operator="containsText" text="3- Moderado">
      <formula>NOT(ISERROR(SEARCH("3- Moderado",K8)))</formula>
    </cfRule>
    <cfRule type="containsText" dxfId="626" priority="616" operator="containsText" text="6- Moderado">
      <formula>NOT(ISERROR(SEARCH("6- Moderado",K8)))</formula>
    </cfRule>
    <cfRule type="containsText" dxfId="625" priority="617" operator="containsText" text="4- Moderado">
      <formula>NOT(ISERROR(SEARCH("4- Moderado",K8)))</formula>
    </cfRule>
    <cfRule type="containsText" dxfId="624" priority="618" operator="containsText" text="3- Bajo">
      <formula>NOT(ISERROR(SEARCH("3- Bajo",K8)))</formula>
    </cfRule>
    <cfRule type="containsText" dxfId="623" priority="619" operator="containsText" text="4- Bajo">
      <formula>NOT(ISERROR(SEARCH("4- Bajo",K8)))</formula>
    </cfRule>
    <cfRule type="containsText" dxfId="622" priority="620" operator="containsText" text="1- Bajo">
      <formula>NOT(ISERROR(SEARCH("1- Bajo",K8)))</formula>
    </cfRule>
  </conditionalFormatting>
  <conditionalFormatting sqref="L8">
    <cfRule type="containsText" dxfId="621" priority="609" operator="containsText" text="3- Moderado">
      <formula>NOT(ISERROR(SEARCH("3- Moderado",L8)))</formula>
    </cfRule>
    <cfRule type="containsText" dxfId="620" priority="610" operator="containsText" text="6- Moderado">
      <formula>NOT(ISERROR(SEARCH("6- Moderado",L8)))</formula>
    </cfRule>
    <cfRule type="containsText" dxfId="619" priority="611" operator="containsText" text="4- Moderado">
      <formula>NOT(ISERROR(SEARCH("4- Moderado",L8)))</formula>
    </cfRule>
    <cfRule type="containsText" dxfId="618" priority="612" operator="containsText" text="3- Bajo">
      <formula>NOT(ISERROR(SEARCH("3- Bajo",L8)))</formula>
    </cfRule>
    <cfRule type="containsText" dxfId="617" priority="613" operator="containsText" text="4- Bajo">
      <formula>NOT(ISERROR(SEARCH("4- Bajo",L8)))</formula>
    </cfRule>
    <cfRule type="containsText" dxfId="616" priority="614" operator="containsText" text="1- Bajo">
      <formula>NOT(ISERROR(SEARCH("1- Bajo",L8)))</formula>
    </cfRule>
  </conditionalFormatting>
  <conditionalFormatting sqref="M8">
    <cfRule type="containsText" dxfId="615" priority="603" operator="containsText" text="3- Moderado">
      <formula>NOT(ISERROR(SEARCH("3- Moderado",M8)))</formula>
    </cfRule>
    <cfRule type="containsText" dxfId="614" priority="604" operator="containsText" text="6- Moderado">
      <formula>NOT(ISERROR(SEARCH("6- Moderado",M8)))</formula>
    </cfRule>
    <cfRule type="containsText" dxfId="613" priority="605" operator="containsText" text="4- Moderado">
      <formula>NOT(ISERROR(SEARCH("4- Moderado",M8)))</formula>
    </cfRule>
    <cfRule type="containsText" dxfId="612" priority="606" operator="containsText" text="3- Bajo">
      <formula>NOT(ISERROR(SEARCH("3- Bajo",M8)))</formula>
    </cfRule>
    <cfRule type="containsText" dxfId="611" priority="607" operator="containsText" text="4- Bajo">
      <formula>NOT(ISERROR(SEARCH("4- Bajo",M8)))</formula>
    </cfRule>
    <cfRule type="containsText" dxfId="610" priority="608" operator="containsText" text="1- Bajo">
      <formula>NOT(ISERROR(SEARCH("1- Bajo",M8)))</formula>
    </cfRule>
  </conditionalFormatting>
  <conditionalFormatting sqref="J10:J24">
    <cfRule type="containsText" dxfId="609" priority="598" operator="containsText" text="Bajo">
      <formula>NOT(ISERROR(SEARCH("Bajo",J10)))</formula>
    </cfRule>
    <cfRule type="containsText" dxfId="608" priority="599" operator="containsText" text="Moderado">
      <formula>NOT(ISERROR(SEARCH("Moderado",J10)))</formula>
    </cfRule>
    <cfRule type="containsText" dxfId="607" priority="600" operator="containsText" text="Alto">
      <formula>NOT(ISERROR(SEARCH("Alto",J10)))</formula>
    </cfRule>
    <cfRule type="containsText" dxfId="60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605" priority="573" operator="containsText" text="Moderado">
      <formula>NOT(ISERROR(SEARCH("Moderado",M10)))</formula>
    </cfRule>
    <cfRule type="containsText" dxfId="604" priority="593" operator="containsText" text="Bajo">
      <formula>NOT(ISERROR(SEARCH("Bajo",M10)))</formula>
    </cfRule>
    <cfRule type="containsText" dxfId="603" priority="594" operator="containsText" text="Moderado">
      <formula>NOT(ISERROR(SEARCH("Moderado",M10)))</formula>
    </cfRule>
    <cfRule type="containsText" dxfId="602" priority="595" operator="containsText" text="Alto">
      <formula>NOT(ISERROR(SEARCH("Alto",M10)))</formula>
    </cfRule>
    <cfRule type="containsText" dxfId="60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600" priority="587" operator="containsText" text="3- Moderado">
      <formula>NOT(ISERROR(SEARCH("3- Moderado",N10)))</formula>
    </cfRule>
    <cfRule type="containsText" dxfId="599" priority="588" operator="containsText" text="6- Moderado">
      <formula>NOT(ISERROR(SEARCH("6- Moderado",N10)))</formula>
    </cfRule>
    <cfRule type="containsText" dxfId="598" priority="589" operator="containsText" text="4- Moderado">
      <formula>NOT(ISERROR(SEARCH("4- Moderado",N10)))</formula>
    </cfRule>
    <cfRule type="containsText" dxfId="597" priority="590" operator="containsText" text="3- Bajo">
      <formula>NOT(ISERROR(SEARCH("3- Bajo",N10)))</formula>
    </cfRule>
    <cfRule type="containsText" dxfId="596" priority="591" operator="containsText" text="4- Bajo">
      <formula>NOT(ISERROR(SEARCH("4- Bajo",N10)))</formula>
    </cfRule>
    <cfRule type="containsText" dxfId="595" priority="592" operator="containsText" text="1- Bajo">
      <formula>NOT(ISERROR(SEARCH("1- Bajo",N10)))</formula>
    </cfRule>
  </conditionalFormatting>
  <conditionalFormatting sqref="H10:H24">
    <cfRule type="containsText" dxfId="594" priority="574" operator="containsText" text="Muy Alta">
      <formula>NOT(ISERROR(SEARCH("Muy Alta",H10)))</formula>
    </cfRule>
    <cfRule type="containsText" dxfId="593" priority="575" operator="containsText" text="Alta">
      <formula>NOT(ISERROR(SEARCH("Alta",H10)))</formula>
    </cfRule>
    <cfRule type="containsText" dxfId="592" priority="576" operator="containsText" text="Muy Alta">
      <formula>NOT(ISERROR(SEARCH("Muy Alta",H10)))</formula>
    </cfRule>
    <cfRule type="containsText" dxfId="591" priority="581" operator="containsText" text="Muy Baja">
      <formula>NOT(ISERROR(SEARCH("Muy Baja",H10)))</formula>
    </cfRule>
    <cfRule type="containsText" dxfId="590" priority="582" operator="containsText" text="Baja">
      <formula>NOT(ISERROR(SEARCH("Baja",H10)))</formula>
    </cfRule>
    <cfRule type="containsText" dxfId="589" priority="583" operator="containsText" text="Media">
      <formula>NOT(ISERROR(SEARCH("Media",H10)))</formula>
    </cfRule>
    <cfRule type="containsText" dxfId="588" priority="584" operator="containsText" text="Alta">
      <formula>NOT(ISERROR(SEARCH("Alta",H10)))</formula>
    </cfRule>
    <cfRule type="containsText" dxfId="587" priority="586" operator="containsText" text="Muy Alta">
      <formula>NOT(ISERROR(SEARCH("Muy Alta",H10)))</formula>
    </cfRule>
  </conditionalFormatting>
  <conditionalFormatting sqref="I10:I24">
    <cfRule type="containsText" dxfId="586" priority="577" operator="containsText" text="Catastrófico">
      <formula>NOT(ISERROR(SEARCH("Catastrófico",I10)))</formula>
    </cfRule>
    <cfRule type="containsText" dxfId="585" priority="578" operator="containsText" text="Mayor">
      <formula>NOT(ISERROR(SEARCH("Mayor",I10)))</formula>
    </cfRule>
    <cfRule type="containsText" dxfId="584" priority="579" operator="containsText" text="Menor">
      <formula>NOT(ISERROR(SEARCH("Menor",I10)))</formula>
    </cfRule>
    <cfRule type="containsText" dxfId="583" priority="580" operator="containsText" text="Leve">
      <formula>NOT(ISERROR(SEARCH("Leve",I10)))</formula>
    </cfRule>
    <cfRule type="containsText" dxfId="582" priority="585" operator="containsText" text="Moderado">
      <formula>NOT(ISERROR(SEARCH("Moderado",I10)))</formula>
    </cfRule>
  </conditionalFormatting>
  <conditionalFormatting sqref="K10:K24">
    <cfRule type="containsText" dxfId="581" priority="572" operator="containsText" text="Media">
      <formula>NOT(ISERROR(SEARCH("Media",K10)))</formula>
    </cfRule>
  </conditionalFormatting>
  <conditionalFormatting sqref="L10:L24">
    <cfRule type="containsText" dxfId="580" priority="571" operator="containsText" text="Moderado">
      <formula>NOT(ISERROR(SEARCH("Moderado",L10)))</formula>
    </cfRule>
  </conditionalFormatting>
  <conditionalFormatting sqref="C15">
    <cfRule type="containsText" dxfId="579" priority="565" operator="containsText" text="3- Moderado">
      <formula>NOT(ISERROR(SEARCH("3- Moderado",C15)))</formula>
    </cfRule>
    <cfRule type="containsText" dxfId="578" priority="566" operator="containsText" text="6- Moderado">
      <formula>NOT(ISERROR(SEARCH("6- Moderado",C15)))</formula>
    </cfRule>
    <cfRule type="containsText" dxfId="577" priority="567" operator="containsText" text="4- Moderado">
      <formula>NOT(ISERROR(SEARCH("4- Moderado",C15)))</formula>
    </cfRule>
    <cfRule type="containsText" dxfId="576" priority="568" operator="containsText" text="3- Bajo">
      <formula>NOT(ISERROR(SEARCH("3- Bajo",C15)))</formula>
    </cfRule>
    <cfRule type="containsText" dxfId="575" priority="569" operator="containsText" text="4- Bajo">
      <formula>NOT(ISERROR(SEARCH("4- Bajo",C15)))</formula>
    </cfRule>
    <cfRule type="containsText" dxfId="574" priority="570" operator="containsText" text="1- Bajo">
      <formula>NOT(ISERROR(SEARCH("1- Bajo",C15)))</formula>
    </cfRule>
  </conditionalFormatting>
  <conditionalFormatting sqref="D15">
    <cfRule type="containsText" dxfId="573" priority="559" operator="containsText" text="3- Moderado">
      <formula>NOT(ISERROR(SEARCH("3- Moderado",D15)))</formula>
    </cfRule>
    <cfRule type="containsText" dxfId="572" priority="560" operator="containsText" text="6- Moderado">
      <formula>NOT(ISERROR(SEARCH("6- Moderado",D15)))</formula>
    </cfRule>
    <cfRule type="containsText" dxfId="571" priority="561" operator="containsText" text="4- Moderado">
      <formula>NOT(ISERROR(SEARCH("4- Moderado",D15)))</formula>
    </cfRule>
    <cfRule type="containsText" dxfId="570" priority="562" operator="containsText" text="3- Bajo">
      <formula>NOT(ISERROR(SEARCH("3- Bajo",D15)))</formula>
    </cfRule>
    <cfRule type="containsText" dxfId="569" priority="563" operator="containsText" text="4- Bajo">
      <formula>NOT(ISERROR(SEARCH("4- Bajo",D15)))</formula>
    </cfRule>
    <cfRule type="containsText" dxfId="568" priority="564" operator="containsText" text="1- Bajo">
      <formula>NOT(ISERROR(SEARCH("1- Bajo",D15)))</formula>
    </cfRule>
  </conditionalFormatting>
  <conditionalFormatting sqref="J10:J24">
    <cfRule type="containsText" dxfId="567" priority="558" operator="containsText" text="Moderado">
      <formula>NOT(ISERROR(SEARCH("Moderado",J10)))</formula>
    </cfRule>
  </conditionalFormatting>
  <conditionalFormatting sqref="J10:J24">
    <cfRule type="containsText" dxfId="566" priority="556" operator="containsText" text="Bajo">
      <formula>NOT(ISERROR(SEARCH("Bajo",J10)))</formula>
    </cfRule>
    <cfRule type="containsText" dxfId="565" priority="557" operator="containsText" text="Extremo">
      <formula>NOT(ISERROR(SEARCH("Extremo",J10)))</formula>
    </cfRule>
  </conditionalFormatting>
  <conditionalFormatting sqref="K10:K24">
    <cfRule type="containsText" dxfId="564" priority="554" operator="containsText" text="Baja">
      <formula>NOT(ISERROR(SEARCH("Baja",K10)))</formula>
    </cfRule>
    <cfRule type="containsText" dxfId="563" priority="555" operator="containsText" text="Muy Baja">
      <formula>NOT(ISERROR(SEARCH("Muy Baja",K10)))</formula>
    </cfRule>
  </conditionalFormatting>
  <conditionalFormatting sqref="K10:K24">
    <cfRule type="containsText" dxfId="562" priority="552" operator="containsText" text="Muy Alta">
      <formula>NOT(ISERROR(SEARCH("Muy Alta",K10)))</formula>
    </cfRule>
    <cfRule type="containsText" dxfId="561" priority="553" operator="containsText" text="Alta">
      <formula>NOT(ISERROR(SEARCH("Alta",K10)))</formula>
    </cfRule>
  </conditionalFormatting>
  <conditionalFormatting sqref="L10:L24">
    <cfRule type="containsText" dxfId="560" priority="548" operator="containsText" text="Catastrófico">
      <formula>NOT(ISERROR(SEARCH("Catastrófico",L10)))</formula>
    </cfRule>
    <cfRule type="containsText" dxfId="559" priority="549" operator="containsText" text="Mayor">
      <formula>NOT(ISERROR(SEARCH("Mayor",L10)))</formula>
    </cfRule>
    <cfRule type="containsText" dxfId="558" priority="550" operator="containsText" text="Menor">
      <formula>NOT(ISERROR(SEARCH("Menor",L10)))</formula>
    </cfRule>
    <cfRule type="containsText" dxfId="557" priority="551" operator="containsText" text="Leve">
      <formula>NOT(ISERROR(SEARCH("Leve",L10)))</formula>
    </cfRule>
  </conditionalFormatting>
  <conditionalFormatting sqref="A20 E20">
    <cfRule type="containsText" dxfId="556" priority="542" operator="containsText" text="3- Moderado">
      <formula>NOT(ISERROR(SEARCH("3- Moderado",A20)))</formula>
    </cfRule>
    <cfRule type="containsText" dxfId="555" priority="543" operator="containsText" text="6- Moderado">
      <formula>NOT(ISERROR(SEARCH("6- Moderado",A20)))</formula>
    </cfRule>
    <cfRule type="containsText" dxfId="554" priority="544" operator="containsText" text="4- Moderado">
      <formula>NOT(ISERROR(SEARCH("4- Moderado",A20)))</formula>
    </cfRule>
    <cfRule type="containsText" dxfId="553" priority="545" operator="containsText" text="3- Bajo">
      <formula>NOT(ISERROR(SEARCH("3- Bajo",A20)))</formula>
    </cfRule>
    <cfRule type="containsText" dxfId="552" priority="546" operator="containsText" text="4- Bajo">
      <formula>NOT(ISERROR(SEARCH("4- Bajo",A20)))</formula>
    </cfRule>
    <cfRule type="containsText" dxfId="551" priority="547" operator="containsText" text="1- Bajo">
      <formula>NOT(ISERROR(SEARCH("1- Bajo",A20)))</formula>
    </cfRule>
  </conditionalFormatting>
  <conditionalFormatting sqref="F20:G20">
    <cfRule type="containsText" dxfId="550" priority="536" operator="containsText" text="3- Moderado">
      <formula>NOT(ISERROR(SEARCH("3- Moderado",F20)))</formula>
    </cfRule>
    <cfRule type="containsText" dxfId="549" priority="537" operator="containsText" text="6- Moderado">
      <formula>NOT(ISERROR(SEARCH("6- Moderado",F20)))</formula>
    </cfRule>
    <cfRule type="containsText" dxfId="548" priority="538" operator="containsText" text="4- Moderado">
      <formula>NOT(ISERROR(SEARCH("4- Moderado",F20)))</formula>
    </cfRule>
    <cfRule type="containsText" dxfId="547" priority="539" operator="containsText" text="3- Bajo">
      <formula>NOT(ISERROR(SEARCH("3- Bajo",F20)))</formula>
    </cfRule>
    <cfRule type="containsText" dxfId="546" priority="540" operator="containsText" text="4- Bajo">
      <formula>NOT(ISERROR(SEARCH("4- Bajo",F20)))</formula>
    </cfRule>
    <cfRule type="containsText" dxfId="545" priority="541" operator="containsText" text="1- Bajo">
      <formula>NOT(ISERROR(SEARCH("1- Bajo",F20)))</formula>
    </cfRule>
  </conditionalFormatting>
  <conditionalFormatting sqref="C20">
    <cfRule type="containsText" dxfId="544" priority="530" operator="containsText" text="3- Moderado">
      <formula>NOT(ISERROR(SEARCH("3- Moderado",C20)))</formula>
    </cfRule>
    <cfRule type="containsText" dxfId="543" priority="531" operator="containsText" text="6- Moderado">
      <formula>NOT(ISERROR(SEARCH("6- Moderado",C20)))</formula>
    </cfRule>
    <cfRule type="containsText" dxfId="542" priority="532" operator="containsText" text="4- Moderado">
      <formula>NOT(ISERROR(SEARCH("4- Moderado",C20)))</formula>
    </cfRule>
    <cfRule type="containsText" dxfId="541" priority="533" operator="containsText" text="3- Bajo">
      <formula>NOT(ISERROR(SEARCH("3- Bajo",C20)))</formula>
    </cfRule>
    <cfRule type="containsText" dxfId="540" priority="534" operator="containsText" text="4- Bajo">
      <formula>NOT(ISERROR(SEARCH("4- Bajo",C20)))</formula>
    </cfRule>
    <cfRule type="containsText" dxfId="539" priority="535" operator="containsText" text="1- Bajo">
      <formula>NOT(ISERROR(SEARCH("1- Bajo",C20)))</formula>
    </cfRule>
  </conditionalFormatting>
  <conditionalFormatting sqref="D20">
    <cfRule type="containsText" dxfId="538" priority="524" operator="containsText" text="3- Moderado">
      <formula>NOT(ISERROR(SEARCH("3- Moderado",D20)))</formula>
    </cfRule>
    <cfRule type="containsText" dxfId="537" priority="525" operator="containsText" text="6- Moderado">
      <formula>NOT(ISERROR(SEARCH("6- Moderado",D20)))</formula>
    </cfRule>
    <cfRule type="containsText" dxfId="536" priority="526" operator="containsText" text="4- Moderado">
      <formula>NOT(ISERROR(SEARCH("4- Moderado",D20)))</formula>
    </cfRule>
    <cfRule type="containsText" dxfId="535" priority="527" operator="containsText" text="3- Bajo">
      <formula>NOT(ISERROR(SEARCH("3- Bajo",D20)))</formula>
    </cfRule>
    <cfRule type="containsText" dxfId="534" priority="528" operator="containsText" text="4- Bajo">
      <formula>NOT(ISERROR(SEARCH("4- Bajo",D20)))</formula>
    </cfRule>
    <cfRule type="containsText" dxfId="533" priority="529" operator="containsText" text="1- Bajo">
      <formula>NOT(ISERROR(SEARCH("1- Bajo",D20)))</formula>
    </cfRule>
  </conditionalFormatting>
  <conditionalFormatting sqref="K25:L25">
    <cfRule type="containsText" dxfId="532" priority="518" operator="containsText" text="3- Moderado">
      <formula>NOT(ISERROR(SEARCH("3- Moderado",K25)))</formula>
    </cfRule>
    <cfRule type="containsText" dxfId="531" priority="519" operator="containsText" text="6- Moderado">
      <formula>NOT(ISERROR(SEARCH("6- Moderado",K25)))</formula>
    </cfRule>
    <cfRule type="containsText" dxfId="530" priority="520" operator="containsText" text="4- Moderado">
      <formula>NOT(ISERROR(SEARCH("4- Moderado",K25)))</formula>
    </cfRule>
    <cfRule type="containsText" dxfId="529" priority="521" operator="containsText" text="3- Bajo">
      <formula>NOT(ISERROR(SEARCH("3- Bajo",K25)))</formula>
    </cfRule>
    <cfRule type="containsText" dxfId="528" priority="522" operator="containsText" text="4- Bajo">
      <formula>NOT(ISERROR(SEARCH("4- Bajo",K25)))</formula>
    </cfRule>
    <cfRule type="containsText" dxfId="527" priority="523" operator="containsText" text="1- Bajo">
      <formula>NOT(ISERROR(SEARCH("1- Bajo",K25)))</formula>
    </cfRule>
  </conditionalFormatting>
  <conditionalFormatting sqref="H25:I25">
    <cfRule type="containsText" dxfId="526" priority="512" operator="containsText" text="3- Moderado">
      <formula>NOT(ISERROR(SEARCH("3- Moderado",H25)))</formula>
    </cfRule>
    <cfRule type="containsText" dxfId="525" priority="513" operator="containsText" text="6- Moderado">
      <formula>NOT(ISERROR(SEARCH("6- Moderado",H25)))</formula>
    </cfRule>
    <cfRule type="containsText" dxfId="524" priority="514" operator="containsText" text="4- Moderado">
      <formula>NOT(ISERROR(SEARCH("4- Moderado",H25)))</formula>
    </cfRule>
    <cfRule type="containsText" dxfId="523" priority="515" operator="containsText" text="3- Bajo">
      <formula>NOT(ISERROR(SEARCH("3- Bajo",H25)))</formula>
    </cfRule>
    <cfRule type="containsText" dxfId="522" priority="516" operator="containsText" text="4- Bajo">
      <formula>NOT(ISERROR(SEARCH("4- Bajo",H25)))</formula>
    </cfRule>
    <cfRule type="containsText" dxfId="521" priority="517" operator="containsText" text="1- Bajo">
      <formula>NOT(ISERROR(SEARCH("1- Bajo",H25)))</formula>
    </cfRule>
  </conditionalFormatting>
  <conditionalFormatting sqref="A25 C25:E25">
    <cfRule type="containsText" dxfId="520" priority="506" operator="containsText" text="3- Moderado">
      <formula>NOT(ISERROR(SEARCH("3- Moderado",A25)))</formula>
    </cfRule>
    <cfRule type="containsText" dxfId="519" priority="507" operator="containsText" text="6- Moderado">
      <formula>NOT(ISERROR(SEARCH("6- Moderado",A25)))</formula>
    </cfRule>
    <cfRule type="containsText" dxfId="518" priority="508" operator="containsText" text="4- Moderado">
      <formula>NOT(ISERROR(SEARCH("4- Moderado",A25)))</formula>
    </cfRule>
    <cfRule type="containsText" dxfId="517" priority="509" operator="containsText" text="3- Bajo">
      <formula>NOT(ISERROR(SEARCH("3- Bajo",A25)))</formula>
    </cfRule>
    <cfRule type="containsText" dxfId="516" priority="510" operator="containsText" text="4- Bajo">
      <formula>NOT(ISERROR(SEARCH("4- Bajo",A25)))</formula>
    </cfRule>
    <cfRule type="containsText" dxfId="515" priority="511" operator="containsText" text="1- Bajo">
      <formula>NOT(ISERROR(SEARCH("1- Bajo",A25)))</formula>
    </cfRule>
  </conditionalFormatting>
  <conditionalFormatting sqref="F25:G25">
    <cfRule type="containsText" dxfId="514" priority="500" operator="containsText" text="3- Moderado">
      <formula>NOT(ISERROR(SEARCH("3- Moderado",F25)))</formula>
    </cfRule>
    <cfRule type="containsText" dxfId="513" priority="501" operator="containsText" text="6- Moderado">
      <formula>NOT(ISERROR(SEARCH("6- Moderado",F25)))</formula>
    </cfRule>
    <cfRule type="containsText" dxfId="512" priority="502" operator="containsText" text="4- Moderado">
      <formula>NOT(ISERROR(SEARCH("4- Moderado",F25)))</formula>
    </cfRule>
    <cfRule type="containsText" dxfId="511" priority="503" operator="containsText" text="3- Bajo">
      <formula>NOT(ISERROR(SEARCH("3- Bajo",F25)))</formula>
    </cfRule>
    <cfRule type="containsText" dxfId="510" priority="504" operator="containsText" text="4- Bajo">
      <formula>NOT(ISERROR(SEARCH("4- Bajo",F25)))</formula>
    </cfRule>
    <cfRule type="containsText" dxfId="509" priority="505" operator="containsText" text="1- Bajo">
      <formula>NOT(ISERROR(SEARCH("1- Bajo",F25)))</formula>
    </cfRule>
  </conditionalFormatting>
  <conditionalFormatting sqref="J25:J29">
    <cfRule type="containsText" dxfId="508" priority="495" operator="containsText" text="Bajo">
      <formula>NOT(ISERROR(SEARCH("Bajo",J25)))</formula>
    </cfRule>
    <cfRule type="containsText" dxfId="507" priority="496" operator="containsText" text="Moderado">
      <formula>NOT(ISERROR(SEARCH("Moderado",J25)))</formula>
    </cfRule>
    <cfRule type="containsText" dxfId="506" priority="497" operator="containsText" text="Alto">
      <formula>NOT(ISERROR(SEARCH("Alto",J25)))</formula>
    </cfRule>
    <cfRule type="containsText" dxfId="50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504" priority="470" operator="containsText" text="Moderado">
      <formula>NOT(ISERROR(SEARCH("Moderado",M25)))</formula>
    </cfRule>
    <cfRule type="containsText" dxfId="503" priority="490" operator="containsText" text="Bajo">
      <formula>NOT(ISERROR(SEARCH("Bajo",M25)))</formula>
    </cfRule>
    <cfRule type="containsText" dxfId="502" priority="491" operator="containsText" text="Moderado">
      <formula>NOT(ISERROR(SEARCH("Moderado",M25)))</formula>
    </cfRule>
    <cfRule type="containsText" dxfId="501" priority="492" operator="containsText" text="Alto">
      <formula>NOT(ISERROR(SEARCH("Alto",M25)))</formula>
    </cfRule>
    <cfRule type="containsText" dxfId="50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499" priority="484" operator="containsText" text="3- Moderado">
      <formula>NOT(ISERROR(SEARCH("3- Moderado",N25)))</formula>
    </cfRule>
    <cfRule type="containsText" dxfId="498" priority="485" operator="containsText" text="6- Moderado">
      <formula>NOT(ISERROR(SEARCH("6- Moderado",N25)))</formula>
    </cfRule>
    <cfRule type="containsText" dxfId="497" priority="486" operator="containsText" text="4- Moderado">
      <formula>NOT(ISERROR(SEARCH("4- Moderado",N25)))</formula>
    </cfRule>
    <cfRule type="containsText" dxfId="496" priority="487" operator="containsText" text="3- Bajo">
      <formula>NOT(ISERROR(SEARCH("3- Bajo",N25)))</formula>
    </cfRule>
    <cfRule type="containsText" dxfId="495" priority="488" operator="containsText" text="4- Bajo">
      <formula>NOT(ISERROR(SEARCH("4- Bajo",N25)))</formula>
    </cfRule>
    <cfRule type="containsText" dxfId="494" priority="489" operator="containsText" text="1- Bajo">
      <formula>NOT(ISERROR(SEARCH("1- Bajo",N25)))</formula>
    </cfRule>
  </conditionalFormatting>
  <conditionalFormatting sqref="H25:H29">
    <cfRule type="containsText" dxfId="493" priority="471" operator="containsText" text="Muy Alta">
      <formula>NOT(ISERROR(SEARCH("Muy Alta",H25)))</formula>
    </cfRule>
    <cfRule type="containsText" dxfId="492" priority="472" operator="containsText" text="Alta">
      <formula>NOT(ISERROR(SEARCH("Alta",H25)))</formula>
    </cfRule>
    <cfRule type="containsText" dxfId="491" priority="473" operator="containsText" text="Muy Alta">
      <formula>NOT(ISERROR(SEARCH("Muy Alta",H25)))</formula>
    </cfRule>
    <cfRule type="containsText" dxfId="490" priority="478" operator="containsText" text="Muy Baja">
      <formula>NOT(ISERROR(SEARCH("Muy Baja",H25)))</formula>
    </cfRule>
    <cfRule type="containsText" dxfId="489" priority="479" operator="containsText" text="Baja">
      <formula>NOT(ISERROR(SEARCH("Baja",H25)))</formula>
    </cfRule>
    <cfRule type="containsText" dxfId="488" priority="480" operator="containsText" text="Media">
      <formula>NOT(ISERROR(SEARCH("Media",H25)))</formula>
    </cfRule>
    <cfRule type="containsText" dxfId="487" priority="481" operator="containsText" text="Alta">
      <formula>NOT(ISERROR(SEARCH("Alta",H25)))</formula>
    </cfRule>
    <cfRule type="containsText" dxfId="486" priority="483" operator="containsText" text="Muy Alta">
      <formula>NOT(ISERROR(SEARCH("Muy Alta",H25)))</formula>
    </cfRule>
  </conditionalFormatting>
  <conditionalFormatting sqref="I25:I29">
    <cfRule type="containsText" dxfId="485" priority="474" operator="containsText" text="Catastrófico">
      <formula>NOT(ISERROR(SEARCH("Catastrófico",I25)))</formula>
    </cfRule>
    <cfRule type="containsText" dxfId="484" priority="475" operator="containsText" text="Mayor">
      <formula>NOT(ISERROR(SEARCH("Mayor",I25)))</formula>
    </cfRule>
    <cfRule type="containsText" dxfId="483" priority="476" operator="containsText" text="Menor">
      <formula>NOT(ISERROR(SEARCH("Menor",I25)))</formula>
    </cfRule>
    <cfRule type="containsText" dxfId="482" priority="477" operator="containsText" text="Leve">
      <formula>NOT(ISERROR(SEARCH("Leve",I25)))</formula>
    </cfRule>
    <cfRule type="containsText" dxfId="481" priority="482" operator="containsText" text="Moderado">
      <formula>NOT(ISERROR(SEARCH("Moderado",I25)))</formula>
    </cfRule>
  </conditionalFormatting>
  <conditionalFormatting sqref="K25:K29">
    <cfRule type="containsText" dxfId="480" priority="469" operator="containsText" text="Media">
      <formula>NOT(ISERROR(SEARCH("Media",K25)))</formula>
    </cfRule>
  </conditionalFormatting>
  <conditionalFormatting sqref="L25:L29">
    <cfRule type="containsText" dxfId="479" priority="468" operator="containsText" text="Moderado">
      <formula>NOT(ISERROR(SEARCH("Moderado",L25)))</formula>
    </cfRule>
  </conditionalFormatting>
  <conditionalFormatting sqref="J25:J29">
    <cfRule type="containsText" dxfId="478" priority="467" operator="containsText" text="Moderado">
      <formula>NOT(ISERROR(SEARCH("Moderado",J25)))</formula>
    </cfRule>
  </conditionalFormatting>
  <conditionalFormatting sqref="J25:J29">
    <cfRule type="containsText" dxfId="477" priority="465" operator="containsText" text="Bajo">
      <formula>NOT(ISERROR(SEARCH("Bajo",J25)))</formula>
    </cfRule>
    <cfRule type="containsText" dxfId="476" priority="466" operator="containsText" text="Extremo">
      <formula>NOT(ISERROR(SEARCH("Extremo",J25)))</formula>
    </cfRule>
  </conditionalFormatting>
  <conditionalFormatting sqref="K25:K29">
    <cfRule type="containsText" dxfId="475" priority="463" operator="containsText" text="Baja">
      <formula>NOT(ISERROR(SEARCH("Baja",K25)))</formula>
    </cfRule>
    <cfRule type="containsText" dxfId="474" priority="464" operator="containsText" text="Muy Baja">
      <formula>NOT(ISERROR(SEARCH("Muy Baja",K25)))</formula>
    </cfRule>
  </conditionalFormatting>
  <conditionalFormatting sqref="K25:K29">
    <cfRule type="containsText" dxfId="473" priority="461" operator="containsText" text="Muy Alta">
      <formula>NOT(ISERROR(SEARCH("Muy Alta",K25)))</formula>
    </cfRule>
    <cfRule type="containsText" dxfId="472" priority="462" operator="containsText" text="Alta">
      <formula>NOT(ISERROR(SEARCH("Alta",K25)))</formula>
    </cfRule>
  </conditionalFormatting>
  <conditionalFormatting sqref="L25:L29">
    <cfRule type="containsText" dxfId="471" priority="457" operator="containsText" text="Catastrófico">
      <formula>NOT(ISERROR(SEARCH("Catastrófico",L25)))</formula>
    </cfRule>
    <cfRule type="containsText" dxfId="470" priority="458" operator="containsText" text="Mayor">
      <formula>NOT(ISERROR(SEARCH("Mayor",L25)))</formula>
    </cfRule>
    <cfRule type="containsText" dxfId="469" priority="459" operator="containsText" text="Menor">
      <formula>NOT(ISERROR(SEARCH("Menor",L25)))</formula>
    </cfRule>
    <cfRule type="containsText" dxfId="468" priority="460" operator="containsText" text="Leve">
      <formula>NOT(ISERROR(SEARCH("Leve",L25)))</formula>
    </cfRule>
  </conditionalFormatting>
  <conditionalFormatting sqref="K30:L30">
    <cfRule type="containsText" dxfId="467" priority="451" operator="containsText" text="3- Moderado">
      <formula>NOT(ISERROR(SEARCH("3- Moderado",K30)))</formula>
    </cfRule>
    <cfRule type="containsText" dxfId="466" priority="452" operator="containsText" text="6- Moderado">
      <formula>NOT(ISERROR(SEARCH("6- Moderado",K30)))</formula>
    </cfRule>
    <cfRule type="containsText" dxfId="465" priority="453" operator="containsText" text="4- Moderado">
      <formula>NOT(ISERROR(SEARCH("4- Moderado",K30)))</formula>
    </cfRule>
    <cfRule type="containsText" dxfId="464" priority="454" operator="containsText" text="3- Bajo">
      <formula>NOT(ISERROR(SEARCH("3- Bajo",K30)))</formula>
    </cfRule>
    <cfRule type="containsText" dxfId="463" priority="455" operator="containsText" text="4- Bajo">
      <formula>NOT(ISERROR(SEARCH("4- Bajo",K30)))</formula>
    </cfRule>
    <cfRule type="containsText" dxfId="462" priority="456" operator="containsText" text="1- Bajo">
      <formula>NOT(ISERROR(SEARCH("1- Bajo",K30)))</formula>
    </cfRule>
  </conditionalFormatting>
  <conditionalFormatting sqref="H30:I30">
    <cfRule type="containsText" dxfId="461" priority="445" operator="containsText" text="3- Moderado">
      <formula>NOT(ISERROR(SEARCH("3- Moderado",H30)))</formula>
    </cfRule>
    <cfRule type="containsText" dxfId="460" priority="446" operator="containsText" text="6- Moderado">
      <formula>NOT(ISERROR(SEARCH("6- Moderado",H30)))</formula>
    </cfRule>
    <cfRule type="containsText" dxfId="459" priority="447" operator="containsText" text="4- Moderado">
      <formula>NOT(ISERROR(SEARCH("4- Moderado",H30)))</formula>
    </cfRule>
    <cfRule type="containsText" dxfId="458" priority="448" operator="containsText" text="3- Bajo">
      <formula>NOT(ISERROR(SEARCH("3- Bajo",H30)))</formula>
    </cfRule>
    <cfRule type="containsText" dxfId="457" priority="449" operator="containsText" text="4- Bajo">
      <formula>NOT(ISERROR(SEARCH("4- Bajo",H30)))</formula>
    </cfRule>
    <cfRule type="containsText" dxfId="456" priority="450" operator="containsText" text="1- Bajo">
      <formula>NOT(ISERROR(SEARCH("1- Bajo",H30)))</formula>
    </cfRule>
  </conditionalFormatting>
  <conditionalFormatting sqref="A30 C30:E30">
    <cfRule type="containsText" dxfId="455" priority="439" operator="containsText" text="3- Moderado">
      <formula>NOT(ISERROR(SEARCH("3- Moderado",A30)))</formula>
    </cfRule>
    <cfRule type="containsText" dxfId="454" priority="440" operator="containsText" text="6- Moderado">
      <formula>NOT(ISERROR(SEARCH("6- Moderado",A30)))</formula>
    </cfRule>
    <cfRule type="containsText" dxfId="453" priority="441" operator="containsText" text="4- Moderado">
      <formula>NOT(ISERROR(SEARCH("4- Moderado",A30)))</formula>
    </cfRule>
    <cfRule type="containsText" dxfId="452" priority="442" operator="containsText" text="3- Bajo">
      <formula>NOT(ISERROR(SEARCH("3- Bajo",A30)))</formula>
    </cfRule>
    <cfRule type="containsText" dxfId="451" priority="443" operator="containsText" text="4- Bajo">
      <formula>NOT(ISERROR(SEARCH("4- Bajo",A30)))</formula>
    </cfRule>
    <cfRule type="containsText" dxfId="450" priority="444" operator="containsText" text="1- Bajo">
      <formula>NOT(ISERROR(SEARCH("1- Bajo",A30)))</formula>
    </cfRule>
  </conditionalFormatting>
  <conditionalFormatting sqref="F30:G30">
    <cfRule type="containsText" dxfId="449" priority="433" operator="containsText" text="3- Moderado">
      <formula>NOT(ISERROR(SEARCH("3- Moderado",F30)))</formula>
    </cfRule>
    <cfRule type="containsText" dxfId="448" priority="434" operator="containsText" text="6- Moderado">
      <formula>NOT(ISERROR(SEARCH("6- Moderado",F30)))</formula>
    </cfRule>
    <cfRule type="containsText" dxfId="447" priority="435" operator="containsText" text="4- Moderado">
      <formula>NOT(ISERROR(SEARCH("4- Moderado",F30)))</formula>
    </cfRule>
    <cfRule type="containsText" dxfId="446" priority="436" operator="containsText" text="3- Bajo">
      <formula>NOT(ISERROR(SEARCH("3- Bajo",F30)))</formula>
    </cfRule>
    <cfRule type="containsText" dxfId="445" priority="437" operator="containsText" text="4- Bajo">
      <formula>NOT(ISERROR(SEARCH("4- Bajo",F30)))</formula>
    </cfRule>
    <cfRule type="containsText" dxfId="444" priority="438" operator="containsText" text="1- Bajo">
      <formula>NOT(ISERROR(SEARCH("1- Bajo",F30)))</formula>
    </cfRule>
  </conditionalFormatting>
  <conditionalFormatting sqref="J30:J34">
    <cfRule type="containsText" dxfId="443" priority="428" operator="containsText" text="Bajo">
      <formula>NOT(ISERROR(SEARCH("Bajo",J30)))</formula>
    </cfRule>
    <cfRule type="containsText" dxfId="442" priority="429" operator="containsText" text="Moderado">
      <formula>NOT(ISERROR(SEARCH("Moderado",J30)))</formula>
    </cfRule>
    <cfRule type="containsText" dxfId="441" priority="430" operator="containsText" text="Alto">
      <formula>NOT(ISERROR(SEARCH("Alto",J30)))</formula>
    </cfRule>
    <cfRule type="containsText" dxfId="44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439" priority="403" operator="containsText" text="Moderado">
      <formula>NOT(ISERROR(SEARCH("Moderado",M30)))</formula>
    </cfRule>
    <cfRule type="containsText" dxfId="438" priority="423" operator="containsText" text="Bajo">
      <formula>NOT(ISERROR(SEARCH("Bajo",M30)))</formula>
    </cfRule>
    <cfRule type="containsText" dxfId="437" priority="424" operator="containsText" text="Moderado">
      <formula>NOT(ISERROR(SEARCH("Moderado",M30)))</formula>
    </cfRule>
    <cfRule type="containsText" dxfId="436" priority="425" operator="containsText" text="Alto">
      <formula>NOT(ISERROR(SEARCH("Alto",M30)))</formula>
    </cfRule>
    <cfRule type="containsText" dxfId="43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434" priority="417" operator="containsText" text="3- Moderado">
      <formula>NOT(ISERROR(SEARCH("3- Moderado",N30)))</formula>
    </cfRule>
    <cfRule type="containsText" dxfId="433" priority="418" operator="containsText" text="6- Moderado">
      <formula>NOT(ISERROR(SEARCH("6- Moderado",N30)))</formula>
    </cfRule>
    <cfRule type="containsText" dxfId="432" priority="419" operator="containsText" text="4- Moderado">
      <formula>NOT(ISERROR(SEARCH("4- Moderado",N30)))</formula>
    </cfRule>
    <cfRule type="containsText" dxfId="431" priority="420" operator="containsText" text="3- Bajo">
      <formula>NOT(ISERROR(SEARCH("3- Bajo",N30)))</formula>
    </cfRule>
    <cfRule type="containsText" dxfId="430" priority="421" operator="containsText" text="4- Bajo">
      <formula>NOT(ISERROR(SEARCH("4- Bajo",N30)))</formula>
    </cfRule>
    <cfRule type="containsText" dxfId="429" priority="422" operator="containsText" text="1- Bajo">
      <formula>NOT(ISERROR(SEARCH("1- Bajo",N30)))</formula>
    </cfRule>
  </conditionalFormatting>
  <conditionalFormatting sqref="H30:H34">
    <cfRule type="containsText" dxfId="428" priority="404" operator="containsText" text="Muy Alta">
      <formula>NOT(ISERROR(SEARCH("Muy Alta",H30)))</formula>
    </cfRule>
    <cfRule type="containsText" dxfId="427" priority="405" operator="containsText" text="Alta">
      <formula>NOT(ISERROR(SEARCH("Alta",H30)))</formula>
    </cfRule>
    <cfRule type="containsText" dxfId="426" priority="406" operator="containsText" text="Muy Alta">
      <formula>NOT(ISERROR(SEARCH("Muy Alta",H30)))</formula>
    </cfRule>
    <cfRule type="containsText" dxfId="425" priority="411" operator="containsText" text="Muy Baja">
      <formula>NOT(ISERROR(SEARCH("Muy Baja",H30)))</formula>
    </cfRule>
    <cfRule type="containsText" dxfId="424" priority="412" operator="containsText" text="Baja">
      <formula>NOT(ISERROR(SEARCH("Baja",H30)))</formula>
    </cfRule>
    <cfRule type="containsText" dxfId="423" priority="413" operator="containsText" text="Media">
      <formula>NOT(ISERROR(SEARCH("Media",H30)))</formula>
    </cfRule>
    <cfRule type="containsText" dxfId="422" priority="414" operator="containsText" text="Alta">
      <formula>NOT(ISERROR(SEARCH("Alta",H30)))</formula>
    </cfRule>
    <cfRule type="containsText" dxfId="421" priority="416" operator="containsText" text="Muy Alta">
      <formula>NOT(ISERROR(SEARCH("Muy Alta",H30)))</formula>
    </cfRule>
  </conditionalFormatting>
  <conditionalFormatting sqref="I30:I34">
    <cfRule type="containsText" dxfId="420" priority="407" operator="containsText" text="Catastrófico">
      <formula>NOT(ISERROR(SEARCH("Catastrófico",I30)))</formula>
    </cfRule>
    <cfRule type="containsText" dxfId="419" priority="408" operator="containsText" text="Mayor">
      <formula>NOT(ISERROR(SEARCH("Mayor",I30)))</formula>
    </cfRule>
    <cfRule type="containsText" dxfId="418" priority="409" operator="containsText" text="Menor">
      <formula>NOT(ISERROR(SEARCH("Menor",I30)))</formula>
    </cfRule>
    <cfRule type="containsText" dxfId="417" priority="410" operator="containsText" text="Leve">
      <formula>NOT(ISERROR(SEARCH("Leve",I30)))</formula>
    </cfRule>
    <cfRule type="containsText" dxfId="416" priority="415" operator="containsText" text="Moderado">
      <formula>NOT(ISERROR(SEARCH("Moderado",I30)))</formula>
    </cfRule>
  </conditionalFormatting>
  <conditionalFormatting sqref="K30:K34">
    <cfRule type="containsText" dxfId="415" priority="402" operator="containsText" text="Media">
      <formula>NOT(ISERROR(SEARCH("Media",K30)))</formula>
    </cfRule>
  </conditionalFormatting>
  <conditionalFormatting sqref="L30:L34">
    <cfRule type="containsText" dxfId="414" priority="401" operator="containsText" text="Moderado">
      <formula>NOT(ISERROR(SEARCH("Moderado",L30)))</formula>
    </cfRule>
  </conditionalFormatting>
  <conditionalFormatting sqref="J30:J34">
    <cfRule type="containsText" dxfId="413" priority="400" operator="containsText" text="Moderado">
      <formula>NOT(ISERROR(SEARCH("Moderado",J30)))</formula>
    </cfRule>
  </conditionalFormatting>
  <conditionalFormatting sqref="J30:J34">
    <cfRule type="containsText" dxfId="412" priority="398" operator="containsText" text="Bajo">
      <formula>NOT(ISERROR(SEARCH("Bajo",J30)))</formula>
    </cfRule>
    <cfRule type="containsText" dxfId="411" priority="399" operator="containsText" text="Extremo">
      <formula>NOT(ISERROR(SEARCH("Extremo",J30)))</formula>
    </cfRule>
  </conditionalFormatting>
  <conditionalFormatting sqref="K30:K34">
    <cfRule type="containsText" dxfId="410" priority="396" operator="containsText" text="Baja">
      <formula>NOT(ISERROR(SEARCH("Baja",K30)))</formula>
    </cfRule>
    <cfRule type="containsText" dxfId="409" priority="397" operator="containsText" text="Muy Baja">
      <formula>NOT(ISERROR(SEARCH("Muy Baja",K30)))</formula>
    </cfRule>
  </conditionalFormatting>
  <conditionalFormatting sqref="K30:K34">
    <cfRule type="containsText" dxfId="408" priority="394" operator="containsText" text="Muy Alta">
      <formula>NOT(ISERROR(SEARCH("Muy Alta",K30)))</formula>
    </cfRule>
    <cfRule type="containsText" dxfId="407" priority="395" operator="containsText" text="Alta">
      <formula>NOT(ISERROR(SEARCH("Alta",K30)))</formula>
    </cfRule>
  </conditionalFormatting>
  <conditionalFormatting sqref="L30:L34">
    <cfRule type="containsText" dxfId="406" priority="390" operator="containsText" text="Catastrófico">
      <formula>NOT(ISERROR(SEARCH("Catastrófico",L30)))</formula>
    </cfRule>
    <cfRule type="containsText" dxfId="405" priority="391" operator="containsText" text="Mayor">
      <formula>NOT(ISERROR(SEARCH("Mayor",L30)))</formula>
    </cfRule>
    <cfRule type="containsText" dxfId="404" priority="392" operator="containsText" text="Menor">
      <formula>NOT(ISERROR(SEARCH("Menor",L30)))</formula>
    </cfRule>
    <cfRule type="containsText" dxfId="403" priority="393" operator="containsText" text="Leve">
      <formula>NOT(ISERROR(SEARCH("Leve",L30)))</formula>
    </cfRule>
  </conditionalFormatting>
  <conditionalFormatting sqref="K35:L35">
    <cfRule type="containsText" dxfId="402" priority="384" operator="containsText" text="3- Moderado">
      <formula>NOT(ISERROR(SEARCH("3- Moderado",K35)))</formula>
    </cfRule>
    <cfRule type="containsText" dxfId="401" priority="385" operator="containsText" text="6- Moderado">
      <formula>NOT(ISERROR(SEARCH("6- Moderado",K35)))</formula>
    </cfRule>
    <cfRule type="containsText" dxfId="400" priority="386" operator="containsText" text="4- Moderado">
      <formula>NOT(ISERROR(SEARCH("4- Moderado",K35)))</formula>
    </cfRule>
    <cfRule type="containsText" dxfId="399" priority="387" operator="containsText" text="3- Bajo">
      <formula>NOT(ISERROR(SEARCH("3- Bajo",K35)))</formula>
    </cfRule>
    <cfRule type="containsText" dxfId="398" priority="388" operator="containsText" text="4- Bajo">
      <formula>NOT(ISERROR(SEARCH("4- Bajo",K35)))</formula>
    </cfRule>
    <cfRule type="containsText" dxfId="397" priority="389" operator="containsText" text="1- Bajo">
      <formula>NOT(ISERROR(SEARCH("1- Bajo",K35)))</formula>
    </cfRule>
  </conditionalFormatting>
  <conditionalFormatting sqref="H35:I35">
    <cfRule type="containsText" dxfId="396" priority="378" operator="containsText" text="3- Moderado">
      <formula>NOT(ISERROR(SEARCH("3- Moderado",H35)))</formula>
    </cfRule>
    <cfRule type="containsText" dxfId="395" priority="379" operator="containsText" text="6- Moderado">
      <formula>NOT(ISERROR(SEARCH("6- Moderado",H35)))</formula>
    </cfRule>
    <cfRule type="containsText" dxfId="394" priority="380" operator="containsText" text="4- Moderado">
      <formula>NOT(ISERROR(SEARCH("4- Moderado",H35)))</formula>
    </cfRule>
    <cfRule type="containsText" dxfId="393" priority="381" operator="containsText" text="3- Bajo">
      <formula>NOT(ISERROR(SEARCH("3- Bajo",H35)))</formula>
    </cfRule>
    <cfRule type="containsText" dxfId="392" priority="382" operator="containsText" text="4- Bajo">
      <formula>NOT(ISERROR(SEARCH("4- Bajo",H35)))</formula>
    </cfRule>
    <cfRule type="containsText" dxfId="391" priority="383" operator="containsText" text="1- Bajo">
      <formula>NOT(ISERROR(SEARCH("1- Bajo",H35)))</formula>
    </cfRule>
  </conditionalFormatting>
  <conditionalFormatting sqref="A35 C35:E35">
    <cfRule type="containsText" dxfId="390" priority="372" operator="containsText" text="3- Moderado">
      <formula>NOT(ISERROR(SEARCH("3- Moderado",A35)))</formula>
    </cfRule>
    <cfRule type="containsText" dxfId="389" priority="373" operator="containsText" text="6- Moderado">
      <formula>NOT(ISERROR(SEARCH("6- Moderado",A35)))</formula>
    </cfRule>
    <cfRule type="containsText" dxfId="388" priority="374" operator="containsText" text="4- Moderado">
      <formula>NOT(ISERROR(SEARCH("4- Moderado",A35)))</formula>
    </cfRule>
    <cfRule type="containsText" dxfId="387" priority="375" operator="containsText" text="3- Bajo">
      <formula>NOT(ISERROR(SEARCH("3- Bajo",A35)))</formula>
    </cfRule>
    <cfRule type="containsText" dxfId="386" priority="376" operator="containsText" text="4- Bajo">
      <formula>NOT(ISERROR(SEARCH("4- Bajo",A35)))</formula>
    </cfRule>
    <cfRule type="containsText" dxfId="385" priority="377" operator="containsText" text="1- Bajo">
      <formula>NOT(ISERROR(SEARCH("1- Bajo",A35)))</formula>
    </cfRule>
  </conditionalFormatting>
  <conditionalFormatting sqref="F35:G35">
    <cfRule type="containsText" dxfId="384" priority="366" operator="containsText" text="3- Moderado">
      <formula>NOT(ISERROR(SEARCH("3- Moderado",F35)))</formula>
    </cfRule>
    <cfRule type="containsText" dxfId="383" priority="367" operator="containsText" text="6- Moderado">
      <formula>NOT(ISERROR(SEARCH("6- Moderado",F35)))</formula>
    </cfRule>
    <cfRule type="containsText" dxfId="382" priority="368" operator="containsText" text="4- Moderado">
      <formula>NOT(ISERROR(SEARCH("4- Moderado",F35)))</formula>
    </cfRule>
    <cfRule type="containsText" dxfId="381" priority="369" operator="containsText" text="3- Bajo">
      <formula>NOT(ISERROR(SEARCH("3- Bajo",F35)))</formula>
    </cfRule>
    <cfRule type="containsText" dxfId="380" priority="370" operator="containsText" text="4- Bajo">
      <formula>NOT(ISERROR(SEARCH("4- Bajo",F35)))</formula>
    </cfRule>
    <cfRule type="containsText" dxfId="379" priority="371" operator="containsText" text="1- Bajo">
      <formula>NOT(ISERROR(SEARCH("1- Bajo",F35)))</formula>
    </cfRule>
  </conditionalFormatting>
  <conditionalFormatting sqref="J35:J39">
    <cfRule type="containsText" dxfId="378" priority="361" operator="containsText" text="Bajo">
      <formula>NOT(ISERROR(SEARCH("Bajo",J35)))</formula>
    </cfRule>
    <cfRule type="containsText" dxfId="377" priority="362" operator="containsText" text="Moderado">
      <formula>NOT(ISERROR(SEARCH("Moderado",J35)))</formula>
    </cfRule>
    <cfRule type="containsText" dxfId="376" priority="363" operator="containsText" text="Alto">
      <formula>NOT(ISERROR(SEARCH("Alto",J35)))</formula>
    </cfRule>
    <cfRule type="containsText" dxfId="37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374" priority="336" operator="containsText" text="Moderado">
      <formula>NOT(ISERROR(SEARCH("Moderado",M35)))</formula>
    </cfRule>
    <cfRule type="containsText" dxfId="373" priority="356" operator="containsText" text="Bajo">
      <formula>NOT(ISERROR(SEARCH("Bajo",M35)))</formula>
    </cfRule>
    <cfRule type="containsText" dxfId="372" priority="357" operator="containsText" text="Moderado">
      <formula>NOT(ISERROR(SEARCH("Moderado",M35)))</formula>
    </cfRule>
    <cfRule type="containsText" dxfId="371" priority="358" operator="containsText" text="Alto">
      <formula>NOT(ISERROR(SEARCH("Alto",M35)))</formula>
    </cfRule>
    <cfRule type="containsText" dxfId="37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369" priority="350" operator="containsText" text="3- Moderado">
      <formula>NOT(ISERROR(SEARCH("3- Moderado",N35)))</formula>
    </cfRule>
    <cfRule type="containsText" dxfId="368" priority="351" operator="containsText" text="6- Moderado">
      <formula>NOT(ISERROR(SEARCH("6- Moderado",N35)))</formula>
    </cfRule>
    <cfRule type="containsText" dxfId="367" priority="352" operator="containsText" text="4- Moderado">
      <formula>NOT(ISERROR(SEARCH("4- Moderado",N35)))</formula>
    </cfRule>
    <cfRule type="containsText" dxfId="366" priority="353" operator="containsText" text="3- Bajo">
      <formula>NOT(ISERROR(SEARCH("3- Bajo",N35)))</formula>
    </cfRule>
    <cfRule type="containsText" dxfId="365" priority="354" operator="containsText" text="4- Bajo">
      <formula>NOT(ISERROR(SEARCH("4- Bajo",N35)))</formula>
    </cfRule>
    <cfRule type="containsText" dxfId="364" priority="355" operator="containsText" text="1- Bajo">
      <formula>NOT(ISERROR(SEARCH("1- Bajo",N35)))</formula>
    </cfRule>
  </conditionalFormatting>
  <conditionalFormatting sqref="H35:H39">
    <cfRule type="containsText" dxfId="363" priority="337" operator="containsText" text="Muy Alta">
      <formula>NOT(ISERROR(SEARCH("Muy Alta",H35)))</formula>
    </cfRule>
    <cfRule type="containsText" dxfId="362" priority="338" operator="containsText" text="Alta">
      <formula>NOT(ISERROR(SEARCH("Alta",H35)))</formula>
    </cfRule>
    <cfRule type="containsText" dxfId="361" priority="339" operator="containsText" text="Muy Alta">
      <formula>NOT(ISERROR(SEARCH("Muy Alta",H35)))</formula>
    </cfRule>
    <cfRule type="containsText" dxfId="360" priority="344" operator="containsText" text="Muy Baja">
      <formula>NOT(ISERROR(SEARCH("Muy Baja",H35)))</formula>
    </cfRule>
    <cfRule type="containsText" dxfId="359" priority="345" operator="containsText" text="Baja">
      <formula>NOT(ISERROR(SEARCH("Baja",H35)))</formula>
    </cfRule>
    <cfRule type="containsText" dxfId="358" priority="346" operator="containsText" text="Media">
      <formula>NOT(ISERROR(SEARCH("Media",H35)))</formula>
    </cfRule>
    <cfRule type="containsText" dxfId="357" priority="347" operator="containsText" text="Alta">
      <formula>NOT(ISERROR(SEARCH("Alta",H35)))</formula>
    </cfRule>
    <cfRule type="containsText" dxfId="356" priority="349" operator="containsText" text="Muy Alta">
      <formula>NOT(ISERROR(SEARCH("Muy Alta",H35)))</formula>
    </cfRule>
  </conditionalFormatting>
  <conditionalFormatting sqref="I35:I39">
    <cfRule type="containsText" dxfId="355" priority="340" operator="containsText" text="Catastrófico">
      <formula>NOT(ISERROR(SEARCH("Catastrófico",I35)))</formula>
    </cfRule>
    <cfRule type="containsText" dxfId="354" priority="341" operator="containsText" text="Mayor">
      <formula>NOT(ISERROR(SEARCH("Mayor",I35)))</formula>
    </cfRule>
    <cfRule type="containsText" dxfId="353" priority="342" operator="containsText" text="Menor">
      <formula>NOT(ISERROR(SEARCH("Menor",I35)))</formula>
    </cfRule>
    <cfRule type="containsText" dxfId="352" priority="343" operator="containsText" text="Leve">
      <formula>NOT(ISERROR(SEARCH("Leve",I35)))</formula>
    </cfRule>
    <cfRule type="containsText" dxfId="351" priority="348" operator="containsText" text="Moderado">
      <formula>NOT(ISERROR(SEARCH("Moderado",I35)))</formula>
    </cfRule>
  </conditionalFormatting>
  <conditionalFormatting sqref="K35:K39">
    <cfRule type="containsText" dxfId="350" priority="335" operator="containsText" text="Media">
      <formula>NOT(ISERROR(SEARCH("Media",K35)))</formula>
    </cfRule>
  </conditionalFormatting>
  <conditionalFormatting sqref="L35:L39">
    <cfRule type="containsText" dxfId="349" priority="334" operator="containsText" text="Moderado">
      <formula>NOT(ISERROR(SEARCH("Moderado",L35)))</formula>
    </cfRule>
  </conditionalFormatting>
  <conditionalFormatting sqref="J35:J39">
    <cfRule type="containsText" dxfId="348" priority="333" operator="containsText" text="Moderado">
      <formula>NOT(ISERROR(SEARCH("Moderado",J35)))</formula>
    </cfRule>
  </conditionalFormatting>
  <conditionalFormatting sqref="J35:J39">
    <cfRule type="containsText" dxfId="347" priority="331" operator="containsText" text="Bajo">
      <formula>NOT(ISERROR(SEARCH("Bajo",J35)))</formula>
    </cfRule>
    <cfRule type="containsText" dxfId="346" priority="332" operator="containsText" text="Extremo">
      <formula>NOT(ISERROR(SEARCH("Extremo",J35)))</formula>
    </cfRule>
  </conditionalFormatting>
  <conditionalFormatting sqref="K35:K39">
    <cfRule type="containsText" dxfId="345" priority="329" operator="containsText" text="Baja">
      <formula>NOT(ISERROR(SEARCH("Baja",K35)))</formula>
    </cfRule>
    <cfRule type="containsText" dxfId="344" priority="330" operator="containsText" text="Muy Baja">
      <formula>NOT(ISERROR(SEARCH("Muy Baja",K35)))</formula>
    </cfRule>
  </conditionalFormatting>
  <conditionalFormatting sqref="K35:K39">
    <cfRule type="containsText" dxfId="343" priority="327" operator="containsText" text="Muy Alta">
      <formula>NOT(ISERROR(SEARCH("Muy Alta",K35)))</formula>
    </cfRule>
    <cfRule type="containsText" dxfId="342" priority="328" operator="containsText" text="Alta">
      <formula>NOT(ISERROR(SEARCH("Alta",K35)))</formula>
    </cfRule>
  </conditionalFormatting>
  <conditionalFormatting sqref="L35:L39">
    <cfRule type="containsText" dxfId="341" priority="323" operator="containsText" text="Catastrófico">
      <formula>NOT(ISERROR(SEARCH("Catastrófico",L35)))</formula>
    </cfRule>
    <cfRule type="containsText" dxfId="340" priority="324" operator="containsText" text="Mayor">
      <formula>NOT(ISERROR(SEARCH("Mayor",L35)))</formula>
    </cfRule>
    <cfRule type="containsText" dxfId="339" priority="325" operator="containsText" text="Menor">
      <formula>NOT(ISERROR(SEARCH("Menor",L35)))</formula>
    </cfRule>
    <cfRule type="containsText" dxfId="338" priority="326" operator="containsText" text="Leve">
      <formula>NOT(ISERROR(SEARCH("Leve",L35)))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39"/>
  <sheetViews>
    <sheetView topLeftCell="B4" zoomScale="71" zoomScaleNormal="71" workbookViewId="0">
      <selection activeCell="P20" sqref="P20:P24"/>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41" customFormat="1" ht="16.5" customHeight="1">
      <c r="A1" s="357"/>
      <c r="B1" s="358"/>
      <c r="C1" s="358"/>
      <c r="D1" s="480" t="s">
        <v>592</v>
      </c>
      <c r="E1" s="480"/>
      <c r="F1" s="480"/>
      <c r="G1" s="480"/>
      <c r="H1" s="480"/>
      <c r="I1" s="480"/>
      <c r="J1" s="480"/>
      <c r="K1" s="480"/>
      <c r="L1" s="480"/>
      <c r="M1" s="480"/>
      <c r="N1" s="480"/>
      <c r="O1" s="480"/>
      <c r="P1" s="480"/>
      <c r="Q1" s="481"/>
      <c r="R1" s="349" t="s">
        <v>228</v>
      </c>
      <c r="S1" s="349"/>
      <c r="T1" s="349"/>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9"/>
      <c r="B2" s="360"/>
      <c r="C2" s="360"/>
      <c r="D2" s="482"/>
      <c r="E2" s="482"/>
      <c r="F2" s="482"/>
      <c r="G2" s="482"/>
      <c r="H2" s="482"/>
      <c r="I2" s="482"/>
      <c r="J2" s="482"/>
      <c r="K2" s="482"/>
      <c r="L2" s="482"/>
      <c r="M2" s="482"/>
      <c r="N2" s="482"/>
      <c r="O2" s="482"/>
      <c r="P2" s="482"/>
      <c r="Q2" s="483"/>
      <c r="R2" s="349"/>
      <c r="S2" s="349"/>
      <c r="T2" s="349"/>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0"/>
      <c r="D3" s="482"/>
      <c r="E3" s="482"/>
      <c r="F3" s="482"/>
      <c r="G3" s="482"/>
      <c r="H3" s="482"/>
      <c r="I3" s="482"/>
      <c r="J3" s="482"/>
      <c r="K3" s="482"/>
      <c r="L3" s="482"/>
      <c r="M3" s="482"/>
      <c r="N3" s="482"/>
      <c r="O3" s="482"/>
      <c r="P3" s="482"/>
      <c r="Q3" s="483"/>
      <c r="R3" s="349"/>
      <c r="S3" s="349"/>
      <c r="T3" s="349"/>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50" t="s">
        <v>229</v>
      </c>
      <c r="B4" s="351"/>
      <c r="C4" s="352"/>
      <c r="D4" s="353" t="str">
        <f>'Mapa Final'!D4</f>
        <v>REGISTRO Y CONTROL DE ABOGADOS Y AUXILIARES DE LA JUSTICIA</v>
      </c>
      <c r="E4" s="354"/>
      <c r="F4" s="354"/>
      <c r="G4" s="354"/>
      <c r="H4" s="354"/>
      <c r="I4" s="354"/>
      <c r="J4" s="354"/>
      <c r="K4" s="354"/>
      <c r="L4" s="354"/>
      <c r="M4" s="354"/>
      <c r="N4" s="355"/>
      <c r="O4" s="356"/>
      <c r="P4" s="356"/>
      <c r="Q4" s="356"/>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50" t="s">
        <v>230</v>
      </c>
      <c r="B5" s="351"/>
      <c r="C5" s="352"/>
      <c r="D5" s="361" t="str">
        <f>'Mapa Final'!D5</f>
        <v>MODERNIZAR Y OPTIMIZAR LOS MECANISMOS DOCUMENTALES Y HERRAMIENTAS TECNOLÓGICAS DE GESTIÓN DE LA INFORMACIÓN GENERADA POR LA RAMA JUDICIAL PARA SU OPORTUNA Y CONFIABLE DIVULGACIÓN Y CONSULTA</v>
      </c>
      <c r="E5" s="362"/>
      <c r="F5" s="362"/>
      <c r="G5" s="362"/>
      <c r="H5" s="362"/>
      <c r="I5" s="362"/>
      <c r="J5" s="362"/>
      <c r="K5" s="362"/>
      <c r="L5" s="362"/>
      <c r="M5" s="362"/>
      <c r="N5" s="363"/>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50" t="s">
        <v>232</v>
      </c>
      <c r="B6" s="351"/>
      <c r="C6" s="352"/>
      <c r="D6" s="361" t="str">
        <f>'Mapa Final'!D6</f>
        <v>NIVEL SECCIONAL</v>
      </c>
      <c r="E6" s="362"/>
      <c r="F6" s="362"/>
      <c r="G6" s="362"/>
      <c r="H6" s="362"/>
      <c r="I6" s="362"/>
      <c r="J6" s="362"/>
      <c r="K6" s="362"/>
      <c r="L6" s="362"/>
      <c r="M6" s="362"/>
      <c r="N6" s="363"/>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38.25" customHeight="1" thickTop="1" thickBot="1">
      <c r="A7" s="475" t="s">
        <v>557</v>
      </c>
      <c r="B7" s="476"/>
      <c r="C7" s="476"/>
      <c r="D7" s="476"/>
      <c r="E7" s="476"/>
      <c r="F7" s="477"/>
      <c r="G7" s="157"/>
      <c r="H7" s="478" t="s">
        <v>558</v>
      </c>
      <c r="I7" s="478"/>
      <c r="J7" s="478"/>
      <c r="K7" s="478" t="s">
        <v>559</v>
      </c>
      <c r="L7" s="478"/>
      <c r="M7" s="478"/>
      <c r="N7" s="479" t="s">
        <v>560</v>
      </c>
      <c r="O7" s="484" t="s">
        <v>561</v>
      </c>
      <c r="P7" s="486" t="s">
        <v>562</v>
      </c>
      <c r="Q7" s="487"/>
      <c r="R7" s="486" t="s">
        <v>563</v>
      </c>
      <c r="S7" s="487"/>
      <c r="T7" s="488" t="s">
        <v>593</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240</v>
      </c>
      <c r="C8" s="166" t="s">
        <v>181</v>
      </c>
      <c r="D8" s="158" t="s">
        <v>241</v>
      </c>
      <c r="E8" s="208" t="s">
        <v>185</v>
      </c>
      <c r="F8" s="208" t="s">
        <v>187</v>
      </c>
      <c r="G8" s="208" t="s">
        <v>189</v>
      </c>
      <c r="H8" s="159" t="s">
        <v>565</v>
      </c>
      <c r="I8" s="159" t="s">
        <v>529</v>
      </c>
      <c r="J8" s="159" t="s">
        <v>566</v>
      </c>
      <c r="K8" s="159" t="s">
        <v>565</v>
      </c>
      <c r="L8" s="159" t="s">
        <v>567</v>
      </c>
      <c r="M8" s="159" t="s">
        <v>566</v>
      </c>
      <c r="N8" s="479"/>
      <c r="O8" s="485"/>
      <c r="P8" s="160" t="s">
        <v>568</v>
      </c>
      <c r="Q8" s="160" t="s">
        <v>569</v>
      </c>
      <c r="R8" s="160" t="s">
        <v>570</v>
      </c>
      <c r="S8" s="160" t="s">
        <v>571</v>
      </c>
      <c r="T8" s="488"/>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00"/>
      <c r="B9" s="501"/>
      <c r="C9" s="501"/>
      <c r="D9" s="501"/>
      <c r="E9" s="501"/>
      <c r="F9" s="501"/>
      <c r="G9" s="501"/>
      <c r="H9" s="501"/>
      <c r="I9" s="501"/>
      <c r="J9" s="501"/>
      <c r="K9" s="501"/>
      <c r="L9" s="501"/>
      <c r="M9" s="501"/>
      <c r="N9" s="501"/>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502">
        <f>'Mapa Final'!A10</f>
        <v>1</v>
      </c>
      <c r="B10" s="489" t="str">
        <f>'Mapa Final'!B10</f>
        <v>Falta de atención a las solicitudes de información de trámites ante la URNA</v>
      </c>
      <c r="C10" s="505" t="str">
        <f>'Mapa Final'!C10</f>
        <v>Reputacional</v>
      </c>
      <c r="D10" s="505" t="str">
        <f>'Mapa Final'!D10</f>
        <v>1. Falta de revisión oportuna de los correos electrónicos institucionales de la Corporación
2. Falta de revisión oportuna del buzón digital PQRS
3. Congestión de los correos electrónicos de la Corporación
4. Desatención a los términos oportunos para dar respuesta a las solicitudes
5. Dar respuesta a correos electrónicos de notificación distintos a los indicados por los usuarios en sus peticiones
6. Carencia de información para orientar a los usuarios en el trámite de sus solicitudes</v>
      </c>
      <c r="E10" s="469" t="str">
        <f>'Mapa Final'!E10</f>
        <v>Falta de revisión oportuna de los medios de recepción de peticiones, por parte de los responsbales en la Corporación</v>
      </c>
      <c r="F10" s="469" t="str">
        <f>'Mapa Final'!F10</f>
        <v>Posibilidad de afectación reputacional de la Entidad por la falta de revisión oportuna de los medios de recepción de peticiones por parte de los responsables en la Corporación</v>
      </c>
      <c r="G10" s="469" t="str">
        <f>'Mapa Final'!G10</f>
        <v>Usuarios, productos y prácticas organizacionales</v>
      </c>
      <c r="H10" s="472" t="str">
        <f>'Mapa Final'!I10</f>
        <v>Media</v>
      </c>
      <c r="I10" s="508" t="str">
        <f>'Mapa Final'!L10</f>
        <v>Leve</v>
      </c>
      <c r="J10" s="517" t="str">
        <f>'Mapa Final'!N10</f>
        <v>Moderado</v>
      </c>
      <c r="K10" s="497" t="str">
        <f>'Mapa Final'!AA10</f>
        <v>Baja</v>
      </c>
      <c r="L10" s="497" t="str">
        <f>'Mapa Final'!AE10</f>
        <v>Leve</v>
      </c>
      <c r="M10" s="511" t="str">
        <f>'Mapa Final'!AG10</f>
        <v>Bajo</v>
      </c>
      <c r="N10" s="497" t="str">
        <f>'Mapa Final'!AH10</f>
        <v>Reducir(mitigar)</v>
      </c>
      <c r="O10" s="494"/>
      <c r="P10" s="514"/>
      <c r="Q10" s="555"/>
      <c r="R10" s="554"/>
      <c r="S10" s="554"/>
      <c r="T10" s="538"/>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503"/>
      <c r="B11" s="527"/>
      <c r="C11" s="506"/>
      <c r="D11" s="506"/>
      <c r="E11" s="470"/>
      <c r="F11" s="470"/>
      <c r="G11" s="470"/>
      <c r="H11" s="473"/>
      <c r="I11" s="509"/>
      <c r="J11" s="518"/>
      <c r="K11" s="498"/>
      <c r="L11" s="498"/>
      <c r="M11" s="512"/>
      <c r="N11" s="498"/>
      <c r="O11" s="495"/>
      <c r="P11" s="515"/>
      <c r="Q11" s="552"/>
      <c r="R11" s="552"/>
      <c r="S11" s="552"/>
      <c r="T11" s="53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503"/>
      <c r="B12" s="527"/>
      <c r="C12" s="506"/>
      <c r="D12" s="506"/>
      <c r="E12" s="470"/>
      <c r="F12" s="470"/>
      <c r="G12" s="470"/>
      <c r="H12" s="473"/>
      <c r="I12" s="509"/>
      <c r="J12" s="518"/>
      <c r="K12" s="498"/>
      <c r="L12" s="498"/>
      <c r="M12" s="512"/>
      <c r="N12" s="498"/>
      <c r="O12" s="495"/>
      <c r="P12" s="515"/>
      <c r="Q12" s="552"/>
      <c r="R12" s="552"/>
      <c r="S12" s="552"/>
      <c r="T12" s="53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503"/>
      <c r="B13" s="527"/>
      <c r="C13" s="506"/>
      <c r="D13" s="506"/>
      <c r="E13" s="470"/>
      <c r="F13" s="470"/>
      <c r="G13" s="470"/>
      <c r="H13" s="473"/>
      <c r="I13" s="509"/>
      <c r="J13" s="518"/>
      <c r="K13" s="498"/>
      <c r="L13" s="498"/>
      <c r="M13" s="512"/>
      <c r="N13" s="498"/>
      <c r="O13" s="495"/>
      <c r="P13" s="515"/>
      <c r="Q13" s="552"/>
      <c r="R13" s="552"/>
      <c r="S13" s="552"/>
      <c r="T13" s="53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504"/>
      <c r="B14" s="528"/>
      <c r="C14" s="507"/>
      <c r="D14" s="507"/>
      <c r="E14" s="471"/>
      <c r="F14" s="471"/>
      <c r="G14" s="471"/>
      <c r="H14" s="474"/>
      <c r="I14" s="510"/>
      <c r="J14" s="519"/>
      <c r="K14" s="499"/>
      <c r="L14" s="499"/>
      <c r="M14" s="513"/>
      <c r="N14" s="499"/>
      <c r="O14" s="496"/>
      <c r="P14" s="516"/>
      <c r="Q14" s="553"/>
      <c r="R14" s="553"/>
      <c r="S14" s="553"/>
      <c r="T14" s="540"/>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502">
        <f>'Mapa Final'!A15</f>
        <v>2</v>
      </c>
      <c r="B15" s="489" t="str">
        <f>'Mapa Final'!B15</f>
        <v>Desatención o incumplimiento de los controles establecidos para la realización de prácticas académicas de estudiantes universitarios en la Rama Judicial</v>
      </c>
      <c r="C15" s="505" t="str">
        <f>'Mapa Final'!C15</f>
        <v>Incumplimiento de las metas establecidas</v>
      </c>
      <c r="D15" s="505" t="str">
        <f>'Mapa Final'!D15</f>
        <v>1. Desconocimiento del Acuerdo que reglamenta las prácticas académicas académicas de estudiantes universitarios en la Rama Judicial
2. Falta de control a las solicitudes recibidas de los estudiantes
3. Remisión tardía de la lista de praticantes admitidos a las distintas dependencias
4. Falta de control y seguimiento a las practicas adelantadas por los estudiantes admitidos</v>
      </c>
      <c r="E15" s="469" t="str">
        <f>'Mapa Final'!E15</f>
        <v>Desconocimiento o inaplicación del Acuerdo que reglamenta las prácticas académicas de estudiantes universitarios en la Rama Judicial</v>
      </c>
      <c r="F15" s="469" t="str">
        <f>'Mapa Final'!F15</f>
        <v>Posibilidad de incumplimiento de las metas establecidas por el desconocimiento o inaplicación del Acuerdo que reglamenta las prácticas académicas de estudiantes universitarios en la Rama Judicial</v>
      </c>
      <c r="G15" s="469" t="str">
        <f>'Mapa Final'!G15</f>
        <v>Usuarios, productos y prácticas organizacionales</v>
      </c>
      <c r="H15" s="472" t="str">
        <f>'Mapa Final'!I15</f>
        <v>Media</v>
      </c>
      <c r="I15" s="508" t="str">
        <f>'Mapa Final'!L15</f>
        <v>Moderado</v>
      </c>
      <c r="J15" s="517" t="str">
        <f>'Mapa Final'!N15</f>
        <v>Moderado</v>
      </c>
      <c r="K15" s="497" t="str">
        <f>'Mapa Final'!AA15</f>
        <v>Baja</v>
      </c>
      <c r="L15" s="497" t="str">
        <f>'Mapa Final'!AE15</f>
        <v>Moderado</v>
      </c>
      <c r="M15" s="511" t="str">
        <f>'Mapa Final'!AG15</f>
        <v>Moderado</v>
      </c>
      <c r="N15" s="497" t="str">
        <f>'Mapa Final'!AH15</f>
        <v>Aceptar</v>
      </c>
      <c r="O15" s="494"/>
      <c r="P15" s="514"/>
      <c r="Q15" s="552"/>
      <c r="R15" s="551"/>
      <c r="S15" s="551"/>
      <c r="T15" s="538"/>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503"/>
      <c r="B16" s="527"/>
      <c r="C16" s="506"/>
      <c r="D16" s="506"/>
      <c r="E16" s="470"/>
      <c r="F16" s="470"/>
      <c r="G16" s="470"/>
      <c r="H16" s="473"/>
      <c r="I16" s="509"/>
      <c r="J16" s="518"/>
      <c r="K16" s="498"/>
      <c r="L16" s="498"/>
      <c r="M16" s="512"/>
      <c r="N16" s="498"/>
      <c r="O16" s="495"/>
      <c r="P16" s="515"/>
      <c r="Q16" s="552"/>
      <c r="R16" s="552"/>
      <c r="S16" s="552"/>
      <c r="T16" s="53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503"/>
      <c r="B17" s="527"/>
      <c r="C17" s="506"/>
      <c r="D17" s="506"/>
      <c r="E17" s="470"/>
      <c r="F17" s="470"/>
      <c r="G17" s="470"/>
      <c r="H17" s="473"/>
      <c r="I17" s="509"/>
      <c r="J17" s="518"/>
      <c r="K17" s="498"/>
      <c r="L17" s="498"/>
      <c r="M17" s="512"/>
      <c r="N17" s="498"/>
      <c r="O17" s="495"/>
      <c r="P17" s="515"/>
      <c r="Q17" s="552"/>
      <c r="R17" s="552"/>
      <c r="S17" s="552"/>
      <c r="T17" s="53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503"/>
      <c r="B18" s="527"/>
      <c r="C18" s="506"/>
      <c r="D18" s="506"/>
      <c r="E18" s="470"/>
      <c r="F18" s="470"/>
      <c r="G18" s="470"/>
      <c r="H18" s="473"/>
      <c r="I18" s="509"/>
      <c r="J18" s="518"/>
      <c r="K18" s="498"/>
      <c r="L18" s="498"/>
      <c r="M18" s="512"/>
      <c r="N18" s="498"/>
      <c r="O18" s="495"/>
      <c r="P18" s="515"/>
      <c r="Q18" s="552"/>
      <c r="R18" s="552"/>
      <c r="S18" s="552"/>
      <c r="T18" s="53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504"/>
      <c r="B19" s="528"/>
      <c r="C19" s="507"/>
      <c r="D19" s="507"/>
      <c r="E19" s="471"/>
      <c r="F19" s="471"/>
      <c r="G19" s="471"/>
      <c r="H19" s="474"/>
      <c r="I19" s="510"/>
      <c r="J19" s="519"/>
      <c r="K19" s="499"/>
      <c r="L19" s="499"/>
      <c r="M19" s="513"/>
      <c r="N19" s="499"/>
      <c r="O19" s="496"/>
      <c r="P19" s="516"/>
      <c r="Q19" s="553"/>
      <c r="R19" s="553"/>
      <c r="S19" s="553"/>
      <c r="T19" s="54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02">
        <f>'Mapa Final'!A20</f>
        <v>3</v>
      </c>
      <c r="B20" s="489" t="str">
        <f>'Mapa Final'!B20</f>
        <v>Conformación de la lista de auxiliares de la justicia con candidatos que no cumplan requisitos</v>
      </c>
      <c r="C20" s="505" t="str">
        <f>'Mapa Final'!C20</f>
        <v>Afectación en la Prestación del Servicio de Justicia</v>
      </c>
      <c r="D20" s="505" t="str">
        <f>'Mapa Final'!D20</f>
        <v>1. Desconocimiento de la normatividad que establece los lineamientos para la conformación de la lista de auxiliares de la justicia
2. Falta de verificación de los documentos aportados por los candidatos
3. Personal insuficiente para realizar la verificación exhaustiva de requisitos de todas la hojas de vida dentro del término oportuno</v>
      </c>
      <c r="E20" s="469" t="str">
        <f>'Mapa Final'!E20</f>
        <v>Falta de verificación detallada de los documentos aportados por los candidatos  para conformar la lista de auxiliares de la justicia</v>
      </c>
      <c r="F20" s="469" t="str">
        <f>'Mapa Final'!F20</f>
        <v>Posibilidad de afectación en la prestación del servicio de justicia por la falta de verificación detallada de los documentos aportados por los candidatos para conformar la lista de auxiliares de la justicia</v>
      </c>
      <c r="G20" s="469" t="str">
        <f>'Mapa Final'!G20</f>
        <v>Usuarios, productos y prácticas organizacionales</v>
      </c>
      <c r="H20" s="472" t="str">
        <f>'Mapa Final'!I20</f>
        <v>Baja</v>
      </c>
      <c r="I20" s="508" t="str">
        <f>'Mapa Final'!L20</f>
        <v>Moderado</v>
      </c>
      <c r="J20" s="517" t="str">
        <f>'Mapa Final'!N20</f>
        <v>Moderado</v>
      </c>
      <c r="K20" s="497" t="str">
        <f>'Mapa Final'!AA20</f>
        <v>Baja</v>
      </c>
      <c r="L20" s="497" t="str">
        <f>'Mapa Final'!AE20</f>
        <v>Moderado</v>
      </c>
      <c r="M20" s="511" t="str">
        <f>'Mapa Final'!AG20</f>
        <v>Moderado</v>
      </c>
      <c r="N20" s="497" t="str">
        <f>'Mapa Final'!AH20</f>
        <v>Aceptar</v>
      </c>
      <c r="O20" s="523"/>
      <c r="P20" s="514"/>
      <c r="Q20" s="552"/>
      <c r="R20" s="551"/>
      <c r="S20" s="551"/>
      <c r="T20" s="547"/>
      <c r="U20" s="34"/>
      <c r="V20" s="34"/>
    </row>
    <row r="21" spans="1:176">
      <c r="A21" s="503"/>
      <c r="B21" s="527"/>
      <c r="C21" s="506"/>
      <c r="D21" s="506"/>
      <c r="E21" s="470"/>
      <c r="F21" s="470"/>
      <c r="G21" s="470"/>
      <c r="H21" s="473"/>
      <c r="I21" s="509"/>
      <c r="J21" s="518"/>
      <c r="K21" s="498"/>
      <c r="L21" s="498"/>
      <c r="M21" s="512"/>
      <c r="N21" s="498"/>
      <c r="O21" s="492"/>
      <c r="P21" s="515"/>
      <c r="Q21" s="552"/>
      <c r="R21" s="552"/>
      <c r="S21" s="552"/>
      <c r="T21" s="536"/>
      <c r="U21" s="34"/>
      <c r="V21" s="34"/>
    </row>
    <row r="22" spans="1:176">
      <c r="A22" s="503"/>
      <c r="B22" s="527"/>
      <c r="C22" s="506"/>
      <c r="D22" s="506"/>
      <c r="E22" s="470"/>
      <c r="F22" s="470"/>
      <c r="G22" s="470"/>
      <c r="H22" s="473"/>
      <c r="I22" s="509"/>
      <c r="J22" s="518"/>
      <c r="K22" s="498"/>
      <c r="L22" s="498"/>
      <c r="M22" s="512"/>
      <c r="N22" s="498"/>
      <c r="O22" s="492"/>
      <c r="P22" s="515"/>
      <c r="Q22" s="552"/>
      <c r="R22" s="552"/>
      <c r="S22" s="552"/>
      <c r="T22" s="536"/>
      <c r="U22" s="34"/>
      <c r="V22" s="34"/>
    </row>
    <row r="23" spans="1:176">
      <c r="A23" s="503"/>
      <c r="B23" s="527"/>
      <c r="C23" s="506"/>
      <c r="D23" s="506"/>
      <c r="E23" s="470"/>
      <c r="F23" s="470"/>
      <c r="G23" s="470"/>
      <c r="H23" s="473"/>
      <c r="I23" s="509"/>
      <c r="J23" s="518"/>
      <c r="K23" s="498"/>
      <c r="L23" s="498"/>
      <c r="M23" s="512"/>
      <c r="N23" s="498"/>
      <c r="O23" s="492"/>
      <c r="P23" s="515"/>
      <c r="Q23" s="552"/>
      <c r="R23" s="552"/>
      <c r="S23" s="552"/>
      <c r="T23" s="536"/>
      <c r="U23" s="34"/>
      <c r="V23" s="34"/>
    </row>
    <row r="24" spans="1:176" ht="307.5" customHeight="1">
      <c r="A24" s="504"/>
      <c r="B24" s="528"/>
      <c r="C24" s="507"/>
      <c r="D24" s="507"/>
      <c r="E24" s="471"/>
      <c r="F24" s="471"/>
      <c r="G24" s="471"/>
      <c r="H24" s="474"/>
      <c r="I24" s="510"/>
      <c r="J24" s="519"/>
      <c r="K24" s="499"/>
      <c r="L24" s="499"/>
      <c r="M24" s="513"/>
      <c r="N24" s="499"/>
      <c r="O24" s="493"/>
      <c r="P24" s="516"/>
      <c r="Q24" s="553"/>
      <c r="R24" s="553"/>
      <c r="S24" s="553"/>
      <c r="T24" s="537"/>
      <c r="U24" s="34"/>
      <c r="V24" s="34"/>
    </row>
    <row r="25" spans="1:176">
      <c r="A25" s="502">
        <f>'Mapa Final'!A25</f>
        <v>4</v>
      </c>
      <c r="B25" s="489" t="str">
        <f>'Mapa Final'!B25</f>
        <v>Corrupción</v>
      </c>
      <c r="C25" s="505" t="str">
        <f>'Mapa Final'!C25</f>
        <v>Reputacional(Corrupción)</v>
      </c>
      <c r="D25" s="505"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69" t="str">
        <f>'Mapa Final'!E25</f>
        <v xml:space="preserve">Carencia de transparencia, etica y valores . </v>
      </c>
      <c r="F25" s="469" t="str">
        <f>'Mapa Final'!F25</f>
        <v xml:space="preserve">Posibilidad de afectación reputacional de la Entidad por actos indebidos de  los servidores judiciales debido a  la carencia de transparencia, etica y valores </v>
      </c>
      <c r="G25" s="469" t="str">
        <f>'Mapa Final'!G25</f>
        <v>Fraude Interno</v>
      </c>
      <c r="H25" s="472" t="str">
        <f>'Mapa Final'!I25</f>
        <v>Media</v>
      </c>
      <c r="I25" s="508" t="str">
        <f>'Mapa Final'!L25</f>
        <v>Mayor</v>
      </c>
      <c r="J25" s="517" t="str">
        <f>'Mapa Final'!N25</f>
        <v xml:space="preserve">Alto </v>
      </c>
      <c r="K25" s="497" t="str">
        <f>'Mapa Final'!AA25</f>
        <v>Baja</v>
      </c>
      <c r="L25" s="497" t="str">
        <f>'Mapa Final'!AE25</f>
        <v>Mayor</v>
      </c>
      <c r="M25" s="511" t="str">
        <f>'Mapa Final'!AG25</f>
        <v xml:space="preserve">Alto </v>
      </c>
      <c r="N25" s="497" t="str">
        <f>'Mapa Final'!AH25</f>
        <v>Evitar</v>
      </c>
      <c r="O25" s="538"/>
      <c r="P25" s="514"/>
      <c r="Q25" s="552"/>
      <c r="R25" s="551"/>
      <c r="S25" s="551"/>
      <c r="T25" s="538"/>
    </row>
    <row r="26" spans="1:176">
      <c r="A26" s="503"/>
      <c r="B26" s="527"/>
      <c r="C26" s="506"/>
      <c r="D26" s="506"/>
      <c r="E26" s="470"/>
      <c r="F26" s="470"/>
      <c r="G26" s="470"/>
      <c r="H26" s="473"/>
      <c r="I26" s="509"/>
      <c r="J26" s="518"/>
      <c r="K26" s="498"/>
      <c r="L26" s="498"/>
      <c r="M26" s="512"/>
      <c r="N26" s="498"/>
      <c r="O26" s="548"/>
      <c r="P26" s="515"/>
      <c r="Q26" s="552"/>
      <c r="R26" s="552"/>
      <c r="S26" s="552"/>
      <c r="T26" s="539"/>
    </row>
    <row r="27" spans="1:176">
      <c r="A27" s="503"/>
      <c r="B27" s="527"/>
      <c r="C27" s="506"/>
      <c r="D27" s="506"/>
      <c r="E27" s="470"/>
      <c r="F27" s="470"/>
      <c r="G27" s="470"/>
      <c r="H27" s="473"/>
      <c r="I27" s="509"/>
      <c r="J27" s="518"/>
      <c r="K27" s="498"/>
      <c r="L27" s="498"/>
      <c r="M27" s="512"/>
      <c r="N27" s="498"/>
      <c r="O27" s="548"/>
      <c r="P27" s="515"/>
      <c r="Q27" s="552"/>
      <c r="R27" s="552"/>
      <c r="S27" s="552"/>
      <c r="T27" s="539"/>
    </row>
    <row r="28" spans="1:176">
      <c r="A28" s="503"/>
      <c r="B28" s="527"/>
      <c r="C28" s="506"/>
      <c r="D28" s="506"/>
      <c r="E28" s="470"/>
      <c r="F28" s="470"/>
      <c r="G28" s="470"/>
      <c r="H28" s="473"/>
      <c r="I28" s="509"/>
      <c r="J28" s="518"/>
      <c r="K28" s="498"/>
      <c r="L28" s="498"/>
      <c r="M28" s="512"/>
      <c r="N28" s="498"/>
      <c r="O28" s="548"/>
      <c r="P28" s="515"/>
      <c r="Q28" s="552"/>
      <c r="R28" s="552"/>
      <c r="S28" s="552"/>
      <c r="T28" s="539"/>
    </row>
    <row r="29" spans="1:176" ht="277.5" customHeight="1">
      <c r="A29" s="504"/>
      <c r="B29" s="528"/>
      <c r="C29" s="507"/>
      <c r="D29" s="507"/>
      <c r="E29" s="471"/>
      <c r="F29" s="471"/>
      <c r="G29" s="471"/>
      <c r="H29" s="474"/>
      <c r="I29" s="510"/>
      <c r="J29" s="519"/>
      <c r="K29" s="499"/>
      <c r="L29" s="499"/>
      <c r="M29" s="513"/>
      <c r="N29" s="499"/>
      <c r="O29" s="549"/>
      <c r="P29" s="516"/>
      <c r="Q29" s="553"/>
      <c r="R29" s="553"/>
      <c r="S29" s="553"/>
      <c r="T29" s="540"/>
    </row>
    <row r="30" spans="1:176">
      <c r="A30" s="502">
        <f>'Mapa Final'!A30</f>
        <v>5</v>
      </c>
      <c r="B30" s="489" t="str">
        <f>'Mapa Final'!B30</f>
        <v>Interrupción o demora en el Servicio Público de Administrar  Justicia.</v>
      </c>
      <c r="C30" s="505" t="str">
        <f>'Mapa Final'!C30</f>
        <v>Afectación en la Prestación del Servicio de Justicia</v>
      </c>
      <c r="D30" s="505" t="str">
        <f>'Mapa Final'!D30</f>
        <v>1. Paros que afecten la prestación del servicio.  
2. Huelgas, protestas ciudadana
3. Disturbios o hechos violentos
4.Pandemia
5.Emergencias Ambientales</v>
      </c>
      <c r="E30" s="469" t="str">
        <f>'Mapa Final'!E30</f>
        <v>Suceso de fuerza mayor que imposibilitan la gestión judicial</v>
      </c>
      <c r="F30" s="469" t="str">
        <f>'Mapa Final'!F30</f>
        <v>Posibilidad de  afectación en la Prestación del Servicio de Justicia debido a sucesos de fuerza mayor que imposibiliten la gestión judicial</v>
      </c>
      <c r="G30" s="469" t="str">
        <f>'Mapa Final'!G30</f>
        <v>Usuarios, productos y prácticas organizacionales</v>
      </c>
      <c r="H30" s="472" t="str">
        <f>'Mapa Final'!I30</f>
        <v>Media</v>
      </c>
      <c r="I30" s="508" t="str">
        <f>'Mapa Final'!L30</f>
        <v>Moderado</v>
      </c>
      <c r="J30" s="517" t="str">
        <f>'Mapa Final'!N30</f>
        <v>Moderado</v>
      </c>
      <c r="K30" s="497" t="str">
        <f>'Mapa Final'!AA30</f>
        <v>Baja</v>
      </c>
      <c r="L30" s="497" t="str">
        <f>'Mapa Final'!AE30</f>
        <v>Moderado</v>
      </c>
      <c r="M30" s="511" t="str">
        <f>'Mapa Final'!AG30</f>
        <v>Moderado</v>
      </c>
      <c r="N30" s="497" t="str">
        <f>'Mapa Final'!AH30</f>
        <v>Reducir(mitigar)</v>
      </c>
      <c r="O30" s="538"/>
      <c r="P30" s="514"/>
      <c r="Q30" s="552"/>
      <c r="R30" s="551"/>
      <c r="S30" s="551"/>
      <c r="T30" s="538"/>
    </row>
    <row r="31" spans="1:176">
      <c r="A31" s="503"/>
      <c r="B31" s="527"/>
      <c r="C31" s="506"/>
      <c r="D31" s="506"/>
      <c r="E31" s="470"/>
      <c r="F31" s="470"/>
      <c r="G31" s="470"/>
      <c r="H31" s="473"/>
      <c r="I31" s="509"/>
      <c r="J31" s="518"/>
      <c r="K31" s="498"/>
      <c r="L31" s="498"/>
      <c r="M31" s="512"/>
      <c r="N31" s="498"/>
      <c r="O31" s="548"/>
      <c r="P31" s="515"/>
      <c r="Q31" s="552"/>
      <c r="R31" s="552"/>
      <c r="S31" s="552"/>
      <c r="T31" s="539"/>
    </row>
    <row r="32" spans="1:176">
      <c r="A32" s="503"/>
      <c r="B32" s="527"/>
      <c r="C32" s="506"/>
      <c r="D32" s="506"/>
      <c r="E32" s="470"/>
      <c r="F32" s="470"/>
      <c r="G32" s="470"/>
      <c r="H32" s="473"/>
      <c r="I32" s="509"/>
      <c r="J32" s="518"/>
      <c r="K32" s="498"/>
      <c r="L32" s="498"/>
      <c r="M32" s="512"/>
      <c r="N32" s="498"/>
      <c r="O32" s="548"/>
      <c r="P32" s="515"/>
      <c r="Q32" s="552"/>
      <c r="R32" s="552"/>
      <c r="S32" s="552"/>
      <c r="T32" s="539"/>
    </row>
    <row r="33" spans="1:20">
      <c r="A33" s="503"/>
      <c r="B33" s="527"/>
      <c r="C33" s="506"/>
      <c r="D33" s="506"/>
      <c r="E33" s="470"/>
      <c r="F33" s="470"/>
      <c r="G33" s="470"/>
      <c r="H33" s="473"/>
      <c r="I33" s="509"/>
      <c r="J33" s="518"/>
      <c r="K33" s="498"/>
      <c r="L33" s="498"/>
      <c r="M33" s="512"/>
      <c r="N33" s="498"/>
      <c r="O33" s="548"/>
      <c r="P33" s="515"/>
      <c r="Q33" s="552"/>
      <c r="R33" s="552"/>
      <c r="S33" s="552"/>
      <c r="T33" s="539"/>
    </row>
    <row r="34" spans="1:20" ht="102.75" customHeight="1">
      <c r="A34" s="504"/>
      <c r="B34" s="528"/>
      <c r="C34" s="507"/>
      <c r="D34" s="507"/>
      <c r="E34" s="471"/>
      <c r="F34" s="471"/>
      <c r="G34" s="471"/>
      <c r="H34" s="474"/>
      <c r="I34" s="510"/>
      <c r="J34" s="519"/>
      <c r="K34" s="499"/>
      <c r="L34" s="499"/>
      <c r="M34" s="513"/>
      <c r="N34" s="499"/>
      <c r="O34" s="549"/>
      <c r="P34" s="516"/>
      <c r="Q34" s="553"/>
      <c r="R34" s="553"/>
      <c r="S34" s="553"/>
      <c r="T34" s="540"/>
    </row>
    <row r="35" spans="1:20">
      <c r="A35" s="502">
        <f>'Mapa Final'!A35</f>
        <v>6</v>
      </c>
      <c r="B35" s="489" t="str">
        <f>'Mapa Final'!B35</f>
        <v>Inaplicabilidad de la normatividad ambiental vigente</v>
      </c>
      <c r="C35" s="505" t="str">
        <f>'Mapa Final'!C35</f>
        <v xml:space="preserve"> Afectación Ambiental</v>
      </c>
      <c r="D35" s="505"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69" t="str">
        <f>'Mapa Final'!E35</f>
        <v>Desconocimiento de los lineamientos ambientales y normatividad  ambiental vigente</v>
      </c>
      <c r="F35" s="469" t="str">
        <f>'Mapa Final'!F35</f>
        <v>Posibilidad de afectación ambiental debido al desconocimiento de las lineamientos ambientales y normatividad ambiental vigente</v>
      </c>
      <c r="G35" s="469" t="str">
        <f>'Mapa Final'!G35</f>
        <v>Eventos Ambientales Internos</v>
      </c>
      <c r="H35" s="472" t="str">
        <f>'Mapa Final'!I35</f>
        <v>Media</v>
      </c>
      <c r="I35" s="508" t="str">
        <f>'Mapa Final'!L35</f>
        <v>Moderado</v>
      </c>
      <c r="J35" s="517" t="str">
        <f>'Mapa Final'!N35</f>
        <v>Moderado</v>
      </c>
      <c r="K35" s="497" t="str">
        <f>'Mapa Final'!AA35</f>
        <v>Baja</v>
      </c>
      <c r="L35" s="497" t="str">
        <f>'Mapa Final'!AE35</f>
        <v>Moderado</v>
      </c>
      <c r="M35" s="511" t="str">
        <f>'Mapa Final'!AG35</f>
        <v>Moderado</v>
      </c>
      <c r="N35" s="497" t="str">
        <f>'Mapa Final'!AH35</f>
        <v>Reducir(mitigar)</v>
      </c>
      <c r="O35" s="550"/>
      <c r="P35" s="514"/>
      <c r="Q35" s="552"/>
      <c r="R35" s="551"/>
      <c r="S35" s="551"/>
      <c r="T35" s="538"/>
    </row>
    <row r="36" spans="1:20">
      <c r="A36" s="503"/>
      <c r="B36" s="527"/>
      <c r="C36" s="506"/>
      <c r="D36" s="506"/>
      <c r="E36" s="470"/>
      <c r="F36" s="470"/>
      <c r="G36" s="470"/>
      <c r="H36" s="473"/>
      <c r="I36" s="509"/>
      <c r="J36" s="518"/>
      <c r="K36" s="498"/>
      <c r="L36" s="498"/>
      <c r="M36" s="512"/>
      <c r="N36" s="498"/>
      <c r="O36" s="539"/>
      <c r="P36" s="515"/>
      <c r="Q36" s="552"/>
      <c r="R36" s="552"/>
      <c r="S36" s="552"/>
      <c r="T36" s="539"/>
    </row>
    <row r="37" spans="1:20">
      <c r="A37" s="503"/>
      <c r="B37" s="527"/>
      <c r="C37" s="506"/>
      <c r="D37" s="506"/>
      <c r="E37" s="470"/>
      <c r="F37" s="470"/>
      <c r="G37" s="470"/>
      <c r="H37" s="473"/>
      <c r="I37" s="509"/>
      <c r="J37" s="518"/>
      <c r="K37" s="498"/>
      <c r="L37" s="498"/>
      <c r="M37" s="512"/>
      <c r="N37" s="498"/>
      <c r="O37" s="539"/>
      <c r="P37" s="515"/>
      <c r="Q37" s="552"/>
      <c r="R37" s="552"/>
      <c r="S37" s="552"/>
      <c r="T37" s="539"/>
    </row>
    <row r="38" spans="1:20">
      <c r="A38" s="503"/>
      <c r="B38" s="527"/>
      <c r="C38" s="506"/>
      <c r="D38" s="506"/>
      <c r="E38" s="470"/>
      <c r="F38" s="470"/>
      <c r="G38" s="470"/>
      <c r="H38" s="473"/>
      <c r="I38" s="509"/>
      <c r="J38" s="518"/>
      <c r="K38" s="498"/>
      <c r="L38" s="498"/>
      <c r="M38" s="512"/>
      <c r="N38" s="498"/>
      <c r="O38" s="539"/>
      <c r="P38" s="515"/>
      <c r="Q38" s="552"/>
      <c r="R38" s="552"/>
      <c r="S38" s="552"/>
      <c r="T38" s="539"/>
    </row>
    <row r="39" spans="1:20" ht="278.25" customHeight="1">
      <c r="A39" s="504"/>
      <c r="B39" s="528"/>
      <c r="C39" s="507"/>
      <c r="D39" s="507"/>
      <c r="E39" s="471"/>
      <c r="F39" s="471"/>
      <c r="G39" s="471"/>
      <c r="H39" s="474"/>
      <c r="I39" s="510"/>
      <c r="J39" s="519"/>
      <c r="K39" s="499"/>
      <c r="L39" s="499"/>
      <c r="M39" s="513"/>
      <c r="N39" s="499"/>
      <c r="O39" s="540"/>
      <c r="P39" s="516"/>
      <c r="Q39" s="553"/>
      <c r="R39" s="553"/>
      <c r="S39" s="553"/>
      <c r="T39" s="540"/>
    </row>
  </sheetData>
  <mergeCells count="1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A7:B7 H40:J1048576">
    <cfRule type="containsText" dxfId="337" priority="669" operator="containsText" text="3- Moderado">
      <formula>NOT(ISERROR(SEARCH("3- Moderado",A7)))</formula>
    </cfRule>
    <cfRule type="containsText" dxfId="336" priority="670" operator="containsText" text="6- Moderado">
      <formula>NOT(ISERROR(SEARCH("6- Moderado",A7)))</formula>
    </cfRule>
    <cfRule type="containsText" dxfId="335" priority="671" operator="containsText" text="4- Moderado">
      <formula>NOT(ISERROR(SEARCH("4- Moderado",A7)))</formula>
    </cfRule>
    <cfRule type="containsText" dxfId="334" priority="672" operator="containsText" text="3- Bajo">
      <formula>NOT(ISERROR(SEARCH("3- Bajo",A7)))</formula>
    </cfRule>
    <cfRule type="containsText" dxfId="333" priority="673" operator="containsText" text="4- Bajo">
      <formula>NOT(ISERROR(SEARCH("4- Bajo",A7)))</formula>
    </cfRule>
    <cfRule type="containsText" dxfId="332" priority="674" operator="containsText" text="1- Bajo">
      <formula>NOT(ISERROR(SEARCH("1- Bajo",A7)))</formula>
    </cfRule>
  </conditionalFormatting>
  <conditionalFormatting sqref="H8:J8">
    <cfRule type="containsText" dxfId="331" priority="662" operator="containsText" text="3- Moderado">
      <formula>NOT(ISERROR(SEARCH("3- Moderado",H8)))</formula>
    </cfRule>
    <cfRule type="containsText" dxfId="330" priority="663" operator="containsText" text="6- Moderado">
      <formula>NOT(ISERROR(SEARCH("6- Moderado",H8)))</formula>
    </cfRule>
    <cfRule type="containsText" dxfId="329" priority="664" operator="containsText" text="4- Moderado">
      <formula>NOT(ISERROR(SEARCH("4- Moderado",H8)))</formula>
    </cfRule>
    <cfRule type="containsText" dxfId="328" priority="665" operator="containsText" text="3- Bajo">
      <formula>NOT(ISERROR(SEARCH("3- Bajo",H8)))</formula>
    </cfRule>
    <cfRule type="containsText" dxfId="327" priority="666" operator="containsText" text="4- Bajo">
      <formula>NOT(ISERROR(SEARCH("4- Bajo",H8)))</formula>
    </cfRule>
    <cfRule type="containsText" dxfId="326" priority="668" operator="containsText" text="1- Bajo">
      <formula>NOT(ISERROR(SEARCH("1- Bajo",H8)))</formula>
    </cfRule>
  </conditionalFormatting>
  <conditionalFormatting sqref="J8 J40:J1048576">
    <cfRule type="containsText" dxfId="325" priority="651" operator="containsText" text="25- Extremo">
      <formula>NOT(ISERROR(SEARCH("25- Extremo",J8)))</formula>
    </cfRule>
    <cfRule type="containsText" dxfId="324" priority="652" operator="containsText" text="20- Extremo">
      <formula>NOT(ISERROR(SEARCH("20- Extremo",J8)))</formula>
    </cfRule>
    <cfRule type="containsText" dxfId="323" priority="653" operator="containsText" text="15- Extremo">
      <formula>NOT(ISERROR(SEARCH("15- Extremo",J8)))</formula>
    </cfRule>
    <cfRule type="containsText" dxfId="322" priority="654" operator="containsText" text="10- Extremo">
      <formula>NOT(ISERROR(SEARCH("10- Extremo",J8)))</formula>
    </cfRule>
    <cfRule type="containsText" dxfId="321" priority="655" operator="containsText" text="5- Extremo">
      <formula>NOT(ISERROR(SEARCH("5- Extremo",J8)))</formula>
    </cfRule>
    <cfRule type="containsText" dxfId="320" priority="656" operator="containsText" text="12- Alto">
      <formula>NOT(ISERROR(SEARCH("12- Alto",J8)))</formula>
    </cfRule>
    <cfRule type="containsText" dxfId="319" priority="657" operator="containsText" text="10- Alto">
      <formula>NOT(ISERROR(SEARCH("10- Alto",J8)))</formula>
    </cfRule>
    <cfRule type="containsText" dxfId="318" priority="658" operator="containsText" text="9- Alto">
      <formula>NOT(ISERROR(SEARCH("9- Alto",J8)))</formula>
    </cfRule>
    <cfRule type="containsText" dxfId="317" priority="659" operator="containsText" text="8- Alto">
      <formula>NOT(ISERROR(SEARCH("8- Alto",J8)))</formula>
    </cfRule>
    <cfRule type="containsText" dxfId="316" priority="660" operator="containsText" text="5- Alto">
      <formula>NOT(ISERROR(SEARCH("5- Alto",J8)))</formula>
    </cfRule>
    <cfRule type="containsText" dxfId="315" priority="661" operator="containsText" text="4- Alto">
      <formula>NOT(ISERROR(SEARCH("4- Alto",J8)))</formula>
    </cfRule>
    <cfRule type="containsText" dxfId="314" priority="667" operator="containsText" text="2- Bajo">
      <formula>NOT(ISERROR(SEARCH("2- Bajo",J8)))</formula>
    </cfRule>
  </conditionalFormatting>
  <conditionalFormatting sqref="K10:L10 K15:L15 K20:L20">
    <cfRule type="containsText" dxfId="313" priority="645" operator="containsText" text="3- Moderado">
      <formula>NOT(ISERROR(SEARCH("3- Moderado",K10)))</formula>
    </cfRule>
    <cfRule type="containsText" dxfId="312" priority="646" operator="containsText" text="6- Moderado">
      <formula>NOT(ISERROR(SEARCH("6- Moderado",K10)))</formula>
    </cfRule>
    <cfRule type="containsText" dxfId="311" priority="647" operator="containsText" text="4- Moderado">
      <formula>NOT(ISERROR(SEARCH("4- Moderado",K10)))</formula>
    </cfRule>
    <cfRule type="containsText" dxfId="310" priority="648" operator="containsText" text="3- Bajo">
      <formula>NOT(ISERROR(SEARCH("3- Bajo",K10)))</formula>
    </cfRule>
    <cfRule type="containsText" dxfId="309" priority="649" operator="containsText" text="4- Bajo">
      <formula>NOT(ISERROR(SEARCH("4- Bajo",K10)))</formula>
    </cfRule>
    <cfRule type="containsText" dxfId="308" priority="650" operator="containsText" text="1- Bajo">
      <formula>NOT(ISERROR(SEARCH("1- Bajo",K10)))</formula>
    </cfRule>
  </conditionalFormatting>
  <conditionalFormatting sqref="H10:I10 H15:I15 H20:I20">
    <cfRule type="containsText" dxfId="307" priority="639" operator="containsText" text="3- Moderado">
      <formula>NOT(ISERROR(SEARCH("3- Moderado",H10)))</formula>
    </cfRule>
    <cfRule type="containsText" dxfId="306" priority="640" operator="containsText" text="6- Moderado">
      <formula>NOT(ISERROR(SEARCH("6- Moderado",H10)))</formula>
    </cfRule>
    <cfRule type="containsText" dxfId="305" priority="641" operator="containsText" text="4- Moderado">
      <formula>NOT(ISERROR(SEARCH("4- Moderado",H10)))</formula>
    </cfRule>
    <cfRule type="containsText" dxfId="304" priority="642" operator="containsText" text="3- Bajo">
      <formula>NOT(ISERROR(SEARCH("3- Bajo",H10)))</formula>
    </cfRule>
    <cfRule type="containsText" dxfId="303" priority="643" operator="containsText" text="4- Bajo">
      <formula>NOT(ISERROR(SEARCH("4- Bajo",H10)))</formula>
    </cfRule>
    <cfRule type="containsText" dxfId="302" priority="644" operator="containsText" text="1- Bajo">
      <formula>NOT(ISERROR(SEARCH("1- Bajo",H10)))</formula>
    </cfRule>
  </conditionalFormatting>
  <conditionalFormatting sqref="A10:E10 E15 A15:B15 B20 B25 B30 B35">
    <cfRule type="containsText" dxfId="301" priority="633" operator="containsText" text="3- Moderado">
      <formula>NOT(ISERROR(SEARCH("3- Moderado",A10)))</formula>
    </cfRule>
    <cfRule type="containsText" dxfId="300" priority="634" operator="containsText" text="6- Moderado">
      <formula>NOT(ISERROR(SEARCH("6- Moderado",A10)))</formula>
    </cfRule>
    <cfRule type="containsText" dxfId="299" priority="635" operator="containsText" text="4- Moderado">
      <formula>NOT(ISERROR(SEARCH("4- Moderado",A10)))</formula>
    </cfRule>
    <cfRule type="containsText" dxfId="298" priority="636" operator="containsText" text="3- Bajo">
      <formula>NOT(ISERROR(SEARCH("3- Bajo",A10)))</formula>
    </cfRule>
    <cfRule type="containsText" dxfId="297" priority="637" operator="containsText" text="4- Bajo">
      <formula>NOT(ISERROR(SEARCH("4- Bajo",A10)))</formula>
    </cfRule>
    <cfRule type="containsText" dxfId="296" priority="638" operator="containsText" text="1- Bajo">
      <formula>NOT(ISERROR(SEARCH("1- Bajo",A10)))</formula>
    </cfRule>
  </conditionalFormatting>
  <conditionalFormatting sqref="F10:G10 F15:G15">
    <cfRule type="containsText" dxfId="295" priority="627" operator="containsText" text="3- Moderado">
      <formula>NOT(ISERROR(SEARCH("3- Moderado",F10)))</formula>
    </cfRule>
    <cfRule type="containsText" dxfId="294" priority="628" operator="containsText" text="6- Moderado">
      <formula>NOT(ISERROR(SEARCH("6- Moderado",F10)))</formula>
    </cfRule>
    <cfRule type="containsText" dxfId="293" priority="629" operator="containsText" text="4- Moderado">
      <formula>NOT(ISERROR(SEARCH("4- Moderado",F10)))</formula>
    </cfRule>
    <cfRule type="containsText" dxfId="292" priority="630" operator="containsText" text="3- Bajo">
      <formula>NOT(ISERROR(SEARCH("3- Bajo",F10)))</formula>
    </cfRule>
    <cfRule type="containsText" dxfId="291" priority="631" operator="containsText" text="4- Bajo">
      <formula>NOT(ISERROR(SEARCH("4- Bajo",F10)))</formula>
    </cfRule>
    <cfRule type="containsText" dxfId="290" priority="632" operator="containsText" text="1- Bajo">
      <formula>NOT(ISERROR(SEARCH("1- Bajo",F10)))</formula>
    </cfRule>
  </conditionalFormatting>
  <conditionalFormatting sqref="K8">
    <cfRule type="containsText" dxfId="289" priority="621" operator="containsText" text="3- Moderado">
      <formula>NOT(ISERROR(SEARCH("3- Moderado",K8)))</formula>
    </cfRule>
    <cfRule type="containsText" dxfId="288" priority="622" operator="containsText" text="6- Moderado">
      <formula>NOT(ISERROR(SEARCH("6- Moderado",K8)))</formula>
    </cfRule>
    <cfRule type="containsText" dxfId="287" priority="623" operator="containsText" text="4- Moderado">
      <formula>NOT(ISERROR(SEARCH("4- Moderado",K8)))</formula>
    </cfRule>
    <cfRule type="containsText" dxfId="286" priority="624" operator="containsText" text="3- Bajo">
      <formula>NOT(ISERROR(SEARCH("3- Bajo",K8)))</formula>
    </cfRule>
    <cfRule type="containsText" dxfId="285" priority="625" operator="containsText" text="4- Bajo">
      <formula>NOT(ISERROR(SEARCH("4- Bajo",K8)))</formula>
    </cfRule>
    <cfRule type="containsText" dxfId="284" priority="626" operator="containsText" text="1- Bajo">
      <formula>NOT(ISERROR(SEARCH("1- Bajo",K8)))</formula>
    </cfRule>
  </conditionalFormatting>
  <conditionalFormatting sqref="L8">
    <cfRule type="containsText" dxfId="283" priority="615" operator="containsText" text="3- Moderado">
      <formula>NOT(ISERROR(SEARCH("3- Moderado",L8)))</formula>
    </cfRule>
    <cfRule type="containsText" dxfId="282" priority="616" operator="containsText" text="6- Moderado">
      <formula>NOT(ISERROR(SEARCH("6- Moderado",L8)))</formula>
    </cfRule>
    <cfRule type="containsText" dxfId="281" priority="617" operator="containsText" text="4- Moderado">
      <formula>NOT(ISERROR(SEARCH("4- Moderado",L8)))</formula>
    </cfRule>
    <cfRule type="containsText" dxfId="280" priority="618" operator="containsText" text="3- Bajo">
      <formula>NOT(ISERROR(SEARCH("3- Bajo",L8)))</formula>
    </cfRule>
    <cfRule type="containsText" dxfId="279" priority="619" operator="containsText" text="4- Bajo">
      <formula>NOT(ISERROR(SEARCH("4- Bajo",L8)))</formula>
    </cfRule>
    <cfRule type="containsText" dxfId="278" priority="620" operator="containsText" text="1- Bajo">
      <formula>NOT(ISERROR(SEARCH("1- Bajo",L8)))</formula>
    </cfRule>
  </conditionalFormatting>
  <conditionalFormatting sqref="M8">
    <cfRule type="containsText" dxfId="277" priority="609" operator="containsText" text="3- Moderado">
      <formula>NOT(ISERROR(SEARCH("3- Moderado",M8)))</formula>
    </cfRule>
    <cfRule type="containsText" dxfId="276" priority="610" operator="containsText" text="6- Moderado">
      <formula>NOT(ISERROR(SEARCH("6- Moderado",M8)))</formula>
    </cfRule>
    <cfRule type="containsText" dxfId="275" priority="611" operator="containsText" text="4- Moderado">
      <formula>NOT(ISERROR(SEARCH("4- Moderado",M8)))</formula>
    </cfRule>
    <cfRule type="containsText" dxfId="274" priority="612" operator="containsText" text="3- Bajo">
      <formula>NOT(ISERROR(SEARCH("3- Bajo",M8)))</formula>
    </cfRule>
    <cfRule type="containsText" dxfId="273" priority="613" operator="containsText" text="4- Bajo">
      <formula>NOT(ISERROR(SEARCH("4- Bajo",M8)))</formula>
    </cfRule>
    <cfRule type="containsText" dxfId="272" priority="614" operator="containsText" text="1- Bajo">
      <formula>NOT(ISERROR(SEARCH("1- Bajo",M8)))</formula>
    </cfRule>
  </conditionalFormatting>
  <conditionalFormatting sqref="J10:J24">
    <cfRule type="containsText" dxfId="271" priority="604" operator="containsText" text="Bajo">
      <formula>NOT(ISERROR(SEARCH("Bajo",J10)))</formula>
    </cfRule>
    <cfRule type="containsText" dxfId="270" priority="605" operator="containsText" text="Moderado">
      <formula>NOT(ISERROR(SEARCH("Moderado",J10)))</formula>
    </cfRule>
    <cfRule type="containsText" dxfId="269" priority="606" operator="containsText" text="Alto">
      <formula>NOT(ISERROR(SEARCH("Alto",J10)))</formula>
    </cfRule>
    <cfRule type="containsText" dxfId="26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267" priority="579" operator="containsText" text="Moderado">
      <formula>NOT(ISERROR(SEARCH("Moderado",M10)))</formula>
    </cfRule>
    <cfRule type="containsText" dxfId="266" priority="599" operator="containsText" text="Bajo">
      <formula>NOT(ISERROR(SEARCH("Bajo",M10)))</formula>
    </cfRule>
    <cfRule type="containsText" dxfId="265" priority="600" operator="containsText" text="Moderado">
      <formula>NOT(ISERROR(SEARCH("Moderado",M10)))</formula>
    </cfRule>
    <cfRule type="containsText" dxfId="264" priority="601" operator="containsText" text="Alto">
      <formula>NOT(ISERROR(SEARCH("Alto",M10)))</formula>
    </cfRule>
    <cfRule type="containsText" dxfId="26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262" priority="593" operator="containsText" text="3- Moderado">
      <formula>NOT(ISERROR(SEARCH("3- Moderado",N10)))</formula>
    </cfRule>
    <cfRule type="containsText" dxfId="261" priority="594" operator="containsText" text="6- Moderado">
      <formula>NOT(ISERROR(SEARCH("6- Moderado",N10)))</formula>
    </cfRule>
    <cfRule type="containsText" dxfId="260" priority="595" operator="containsText" text="4- Moderado">
      <formula>NOT(ISERROR(SEARCH("4- Moderado",N10)))</formula>
    </cfRule>
    <cfRule type="containsText" dxfId="259" priority="596" operator="containsText" text="3- Bajo">
      <formula>NOT(ISERROR(SEARCH("3- Bajo",N10)))</formula>
    </cfRule>
    <cfRule type="containsText" dxfId="258" priority="597" operator="containsText" text="4- Bajo">
      <formula>NOT(ISERROR(SEARCH("4- Bajo",N10)))</formula>
    </cfRule>
    <cfRule type="containsText" dxfId="257" priority="598" operator="containsText" text="1- Bajo">
      <formula>NOT(ISERROR(SEARCH("1- Bajo",N10)))</formula>
    </cfRule>
  </conditionalFormatting>
  <conditionalFormatting sqref="H10:H24">
    <cfRule type="containsText" dxfId="256" priority="580" operator="containsText" text="Muy Alta">
      <formula>NOT(ISERROR(SEARCH("Muy Alta",H10)))</formula>
    </cfRule>
    <cfRule type="containsText" dxfId="255" priority="581" operator="containsText" text="Alta">
      <formula>NOT(ISERROR(SEARCH("Alta",H10)))</formula>
    </cfRule>
    <cfRule type="containsText" dxfId="254" priority="582" operator="containsText" text="Muy Alta">
      <formula>NOT(ISERROR(SEARCH("Muy Alta",H10)))</formula>
    </cfRule>
    <cfRule type="containsText" dxfId="253" priority="587" operator="containsText" text="Muy Baja">
      <formula>NOT(ISERROR(SEARCH("Muy Baja",H10)))</formula>
    </cfRule>
    <cfRule type="containsText" dxfId="252" priority="588" operator="containsText" text="Baja">
      <formula>NOT(ISERROR(SEARCH("Baja",H10)))</formula>
    </cfRule>
    <cfRule type="containsText" dxfId="251" priority="589" operator="containsText" text="Media">
      <formula>NOT(ISERROR(SEARCH("Media",H10)))</formula>
    </cfRule>
    <cfRule type="containsText" dxfId="250" priority="590" operator="containsText" text="Alta">
      <formula>NOT(ISERROR(SEARCH("Alta",H10)))</formula>
    </cfRule>
    <cfRule type="containsText" dxfId="249" priority="592" operator="containsText" text="Muy Alta">
      <formula>NOT(ISERROR(SEARCH("Muy Alta",H10)))</formula>
    </cfRule>
  </conditionalFormatting>
  <conditionalFormatting sqref="I10:I24">
    <cfRule type="containsText" dxfId="248" priority="583" operator="containsText" text="Catastrófico">
      <formula>NOT(ISERROR(SEARCH("Catastrófico",I10)))</formula>
    </cfRule>
    <cfRule type="containsText" dxfId="247" priority="584" operator="containsText" text="Mayor">
      <formula>NOT(ISERROR(SEARCH("Mayor",I10)))</formula>
    </cfRule>
    <cfRule type="containsText" dxfId="246" priority="585" operator="containsText" text="Menor">
      <formula>NOT(ISERROR(SEARCH("Menor",I10)))</formula>
    </cfRule>
    <cfRule type="containsText" dxfId="245" priority="586" operator="containsText" text="Leve">
      <formula>NOT(ISERROR(SEARCH("Leve",I10)))</formula>
    </cfRule>
    <cfRule type="containsText" dxfId="244" priority="591" operator="containsText" text="Moderado">
      <formula>NOT(ISERROR(SEARCH("Moderado",I10)))</formula>
    </cfRule>
  </conditionalFormatting>
  <conditionalFormatting sqref="K10:K24">
    <cfRule type="containsText" dxfId="243" priority="578" operator="containsText" text="Media">
      <formula>NOT(ISERROR(SEARCH("Media",K10)))</formula>
    </cfRule>
  </conditionalFormatting>
  <conditionalFormatting sqref="L10:L24">
    <cfRule type="containsText" dxfId="242" priority="577" operator="containsText" text="Moderado">
      <formula>NOT(ISERROR(SEARCH("Moderado",L10)))</formula>
    </cfRule>
  </conditionalFormatting>
  <conditionalFormatting sqref="C15">
    <cfRule type="containsText" dxfId="241" priority="571" operator="containsText" text="3- Moderado">
      <formula>NOT(ISERROR(SEARCH("3- Moderado",C15)))</formula>
    </cfRule>
    <cfRule type="containsText" dxfId="240" priority="572" operator="containsText" text="6- Moderado">
      <formula>NOT(ISERROR(SEARCH("6- Moderado",C15)))</formula>
    </cfRule>
    <cfRule type="containsText" dxfId="239" priority="573" operator="containsText" text="4- Moderado">
      <formula>NOT(ISERROR(SEARCH("4- Moderado",C15)))</formula>
    </cfRule>
    <cfRule type="containsText" dxfId="238" priority="574" operator="containsText" text="3- Bajo">
      <formula>NOT(ISERROR(SEARCH("3- Bajo",C15)))</formula>
    </cfRule>
    <cfRule type="containsText" dxfId="237" priority="575" operator="containsText" text="4- Bajo">
      <formula>NOT(ISERROR(SEARCH("4- Bajo",C15)))</formula>
    </cfRule>
    <cfRule type="containsText" dxfId="236" priority="576" operator="containsText" text="1- Bajo">
      <formula>NOT(ISERROR(SEARCH("1- Bajo",C15)))</formula>
    </cfRule>
  </conditionalFormatting>
  <conditionalFormatting sqref="D15">
    <cfRule type="containsText" dxfId="235" priority="565" operator="containsText" text="3- Moderado">
      <formula>NOT(ISERROR(SEARCH("3- Moderado",D15)))</formula>
    </cfRule>
    <cfRule type="containsText" dxfId="234" priority="566" operator="containsText" text="6- Moderado">
      <formula>NOT(ISERROR(SEARCH("6- Moderado",D15)))</formula>
    </cfRule>
    <cfRule type="containsText" dxfId="233" priority="567" operator="containsText" text="4- Moderado">
      <formula>NOT(ISERROR(SEARCH("4- Moderado",D15)))</formula>
    </cfRule>
    <cfRule type="containsText" dxfId="232" priority="568" operator="containsText" text="3- Bajo">
      <formula>NOT(ISERROR(SEARCH("3- Bajo",D15)))</formula>
    </cfRule>
    <cfRule type="containsText" dxfId="231" priority="569" operator="containsText" text="4- Bajo">
      <formula>NOT(ISERROR(SEARCH("4- Bajo",D15)))</formula>
    </cfRule>
    <cfRule type="containsText" dxfId="230" priority="570" operator="containsText" text="1- Bajo">
      <formula>NOT(ISERROR(SEARCH("1- Bajo",D15)))</formula>
    </cfRule>
  </conditionalFormatting>
  <conditionalFormatting sqref="J10:J24">
    <cfRule type="containsText" dxfId="229" priority="564" operator="containsText" text="Moderado">
      <formula>NOT(ISERROR(SEARCH("Moderado",J10)))</formula>
    </cfRule>
  </conditionalFormatting>
  <conditionalFormatting sqref="J10:J24">
    <cfRule type="containsText" dxfId="228" priority="562" operator="containsText" text="Bajo">
      <formula>NOT(ISERROR(SEARCH("Bajo",J10)))</formula>
    </cfRule>
    <cfRule type="containsText" dxfId="227" priority="563" operator="containsText" text="Extremo">
      <formula>NOT(ISERROR(SEARCH("Extremo",J10)))</formula>
    </cfRule>
  </conditionalFormatting>
  <conditionalFormatting sqref="K10:K24">
    <cfRule type="containsText" dxfId="226" priority="560" operator="containsText" text="Baja">
      <formula>NOT(ISERROR(SEARCH("Baja",K10)))</formula>
    </cfRule>
    <cfRule type="containsText" dxfId="225" priority="561" operator="containsText" text="Muy Baja">
      <formula>NOT(ISERROR(SEARCH("Muy Baja",K10)))</formula>
    </cfRule>
  </conditionalFormatting>
  <conditionalFormatting sqref="K10:K24">
    <cfRule type="containsText" dxfId="224" priority="558" operator="containsText" text="Muy Alta">
      <formula>NOT(ISERROR(SEARCH("Muy Alta",K10)))</formula>
    </cfRule>
    <cfRule type="containsText" dxfId="223" priority="559" operator="containsText" text="Alta">
      <formula>NOT(ISERROR(SEARCH("Alta",K10)))</formula>
    </cfRule>
  </conditionalFormatting>
  <conditionalFormatting sqref="L10:L24">
    <cfRule type="containsText" dxfId="222" priority="554" operator="containsText" text="Catastrófico">
      <formula>NOT(ISERROR(SEARCH("Catastrófico",L10)))</formula>
    </cfRule>
    <cfRule type="containsText" dxfId="221" priority="555" operator="containsText" text="Mayor">
      <formula>NOT(ISERROR(SEARCH("Mayor",L10)))</formula>
    </cfRule>
    <cfRule type="containsText" dxfId="220" priority="556" operator="containsText" text="Menor">
      <formula>NOT(ISERROR(SEARCH("Menor",L10)))</formula>
    </cfRule>
    <cfRule type="containsText" dxfId="219" priority="557" operator="containsText" text="Leve">
      <formula>NOT(ISERROR(SEARCH("Leve",L10)))</formula>
    </cfRule>
  </conditionalFormatting>
  <conditionalFormatting sqref="A20 E20">
    <cfRule type="containsText" dxfId="218" priority="548" operator="containsText" text="3- Moderado">
      <formula>NOT(ISERROR(SEARCH("3- Moderado",A20)))</formula>
    </cfRule>
    <cfRule type="containsText" dxfId="217" priority="549" operator="containsText" text="6- Moderado">
      <formula>NOT(ISERROR(SEARCH("6- Moderado",A20)))</formula>
    </cfRule>
    <cfRule type="containsText" dxfId="216" priority="550" operator="containsText" text="4- Moderado">
      <formula>NOT(ISERROR(SEARCH("4- Moderado",A20)))</formula>
    </cfRule>
    <cfRule type="containsText" dxfId="215" priority="551" operator="containsText" text="3- Bajo">
      <formula>NOT(ISERROR(SEARCH("3- Bajo",A20)))</formula>
    </cfRule>
    <cfRule type="containsText" dxfId="214" priority="552" operator="containsText" text="4- Bajo">
      <formula>NOT(ISERROR(SEARCH("4- Bajo",A20)))</formula>
    </cfRule>
    <cfRule type="containsText" dxfId="213" priority="553" operator="containsText" text="1- Bajo">
      <formula>NOT(ISERROR(SEARCH("1- Bajo",A20)))</formula>
    </cfRule>
  </conditionalFormatting>
  <conditionalFormatting sqref="F20:G20">
    <cfRule type="containsText" dxfId="212" priority="542" operator="containsText" text="3- Moderado">
      <formula>NOT(ISERROR(SEARCH("3- Moderado",F20)))</formula>
    </cfRule>
    <cfRule type="containsText" dxfId="211" priority="543" operator="containsText" text="6- Moderado">
      <formula>NOT(ISERROR(SEARCH("6- Moderado",F20)))</formula>
    </cfRule>
    <cfRule type="containsText" dxfId="210" priority="544" operator="containsText" text="4- Moderado">
      <formula>NOT(ISERROR(SEARCH("4- Moderado",F20)))</formula>
    </cfRule>
    <cfRule type="containsText" dxfId="209" priority="545" operator="containsText" text="3- Bajo">
      <formula>NOT(ISERROR(SEARCH("3- Bajo",F20)))</formula>
    </cfRule>
    <cfRule type="containsText" dxfId="208" priority="546" operator="containsText" text="4- Bajo">
      <formula>NOT(ISERROR(SEARCH("4- Bajo",F20)))</formula>
    </cfRule>
    <cfRule type="containsText" dxfId="207" priority="547" operator="containsText" text="1- Bajo">
      <formula>NOT(ISERROR(SEARCH("1- Bajo",F20)))</formula>
    </cfRule>
  </conditionalFormatting>
  <conditionalFormatting sqref="C20">
    <cfRule type="containsText" dxfId="206" priority="536" operator="containsText" text="3- Moderado">
      <formula>NOT(ISERROR(SEARCH("3- Moderado",C20)))</formula>
    </cfRule>
    <cfRule type="containsText" dxfId="205" priority="537" operator="containsText" text="6- Moderado">
      <formula>NOT(ISERROR(SEARCH("6- Moderado",C20)))</formula>
    </cfRule>
    <cfRule type="containsText" dxfId="204" priority="538" operator="containsText" text="4- Moderado">
      <formula>NOT(ISERROR(SEARCH("4- Moderado",C20)))</formula>
    </cfRule>
    <cfRule type="containsText" dxfId="203" priority="539" operator="containsText" text="3- Bajo">
      <formula>NOT(ISERROR(SEARCH("3- Bajo",C20)))</formula>
    </cfRule>
    <cfRule type="containsText" dxfId="202" priority="540" operator="containsText" text="4- Bajo">
      <formula>NOT(ISERROR(SEARCH("4- Bajo",C20)))</formula>
    </cfRule>
    <cfRule type="containsText" dxfId="201" priority="541" operator="containsText" text="1- Bajo">
      <formula>NOT(ISERROR(SEARCH("1- Bajo",C20)))</formula>
    </cfRule>
  </conditionalFormatting>
  <conditionalFormatting sqref="D20">
    <cfRule type="containsText" dxfId="200" priority="530" operator="containsText" text="3- Moderado">
      <formula>NOT(ISERROR(SEARCH("3- Moderado",D20)))</formula>
    </cfRule>
    <cfRule type="containsText" dxfId="199" priority="531" operator="containsText" text="6- Moderado">
      <formula>NOT(ISERROR(SEARCH("6- Moderado",D20)))</formula>
    </cfRule>
    <cfRule type="containsText" dxfId="198" priority="532" operator="containsText" text="4- Moderado">
      <formula>NOT(ISERROR(SEARCH("4- Moderado",D20)))</formula>
    </cfRule>
    <cfRule type="containsText" dxfId="197" priority="533" operator="containsText" text="3- Bajo">
      <formula>NOT(ISERROR(SEARCH("3- Bajo",D20)))</formula>
    </cfRule>
    <cfRule type="containsText" dxfId="196" priority="534" operator="containsText" text="4- Bajo">
      <formula>NOT(ISERROR(SEARCH("4- Bajo",D20)))</formula>
    </cfRule>
    <cfRule type="containsText" dxfId="195" priority="535" operator="containsText" text="1- Bajo">
      <formula>NOT(ISERROR(SEARCH("1- Bajo",D20)))</formula>
    </cfRule>
  </conditionalFormatting>
  <conditionalFormatting sqref="K25:L25">
    <cfRule type="containsText" dxfId="194" priority="524" operator="containsText" text="3- Moderado">
      <formula>NOT(ISERROR(SEARCH("3- Moderado",K25)))</formula>
    </cfRule>
    <cfRule type="containsText" dxfId="193" priority="525" operator="containsText" text="6- Moderado">
      <formula>NOT(ISERROR(SEARCH("6- Moderado",K25)))</formula>
    </cfRule>
    <cfRule type="containsText" dxfId="192" priority="526" operator="containsText" text="4- Moderado">
      <formula>NOT(ISERROR(SEARCH("4- Moderado",K25)))</formula>
    </cfRule>
    <cfRule type="containsText" dxfId="191" priority="527" operator="containsText" text="3- Bajo">
      <formula>NOT(ISERROR(SEARCH("3- Bajo",K25)))</formula>
    </cfRule>
    <cfRule type="containsText" dxfId="190" priority="528" operator="containsText" text="4- Bajo">
      <formula>NOT(ISERROR(SEARCH("4- Bajo",K25)))</formula>
    </cfRule>
    <cfRule type="containsText" dxfId="189" priority="529" operator="containsText" text="1- Bajo">
      <formula>NOT(ISERROR(SEARCH("1- Bajo",K25)))</formula>
    </cfRule>
  </conditionalFormatting>
  <conditionalFormatting sqref="H25:I25">
    <cfRule type="containsText" dxfId="188" priority="518" operator="containsText" text="3- Moderado">
      <formula>NOT(ISERROR(SEARCH("3- Moderado",H25)))</formula>
    </cfRule>
    <cfRule type="containsText" dxfId="187" priority="519" operator="containsText" text="6- Moderado">
      <formula>NOT(ISERROR(SEARCH("6- Moderado",H25)))</formula>
    </cfRule>
    <cfRule type="containsText" dxfId="186" priority="520" operator="containsText" text="4- Moderado">
      <formula>NOT(ISERROR(SEARCH("4- Moderado",H25)))</formula>
    </cfRule>
    <cfRule type="containsText" dxfId="185" priority="521" operator="containsText" text="3- Bajo">
      <formula>NOT(ISERROR(SEARCH("3- Bajo",H25)))</formula>
    </cfRule>
    <cfRule type="containsText" dxfId="184" priority="522" operator="containsText" text="4- Bajo">
      <formula>NOT(ISERROR(SEARCH("4- Bajo",H25)))</formula>
    </cfRule>
    <cfRule type="containsText" dxfId="183" priority="523" operator="containsText" text="1- Bajo">
      <formula>NOT(ISERROR(SEARCH("1- Bajo",H25)))</formula>
    </cfRule>
  </conditionalFormatting>
  <conditionalFormatting sqref="A25 C25:E25">
    <cfRule type="containsText" dxfId="182" priority="512" operator="containsText" text="3- Moderado">
      <formula>NOT(ISERROR(SEARCH("3- Moderado",A25)))</formula>
    </cfRule>
    <cfRule type="containsText" dxfId="181" priority="513" operator="containsText" text="6- Moderado">
      <formula>NOT(ISERROR(SEARCH("6- Moderado",A25)))</formula>
    </cfRule>
    <cfRule type="containsText" dxfId="180" priority="514" operator="containsText" text="4- Moderado">
      <formula>NOT(ISERROR(SEARCH("4- Moderado",A25)))</formula>
    </cfRule>
    <cfRule type="containsText" dxfId="179" priority="515" operator="containsText" text="3- Bajo">
      <formula>NOT(ISERROR(SEARCH("3- Bajo",A25)))</formula>
    </cfRule>
    <cfRule type="containsText" dxfId="178" priority="516" operator="containsText" text="4- Bajo">
      <formula>NOT(ISERROR(SEARCH("4- Bajo",A25)))</formula>
    </cfRule>
    <cfRule type="containsText" dxfId="177" priority="517" operator="containsText" text="1- Bajo">
      <formula>NOT(ISERROR(SEARCH("1- Bajo",A25)))</formula>
    </cfRule>
  </conditionalFormatting>
  <conditionalFormatting sqref="F25:G25">
    <cfRule type="containsText" dxfId="176" priority="506" operator="containsText" text="3- Moderado">
      <formula>NOT(ISERROR(SEARCH("3- Moderado",F25)))</formula>
    </cfRule>
    <cfRule type="containsText" dxfId="175" priority="507" operator="containsText" text="6- Moderado">
      <formula>NOT(ISERROR(SEARCH("6- Moderado",F25)))</formula>
    </cfRule>
    <cfRule type="containsText" dxfId="174" priority="508" operator="containsText" text="4- Moderado">
      <formula>NOT(ISERROR(SEARCH("4- Moderado",F25)))</formula>
    </cfRule>
    <cfRule type="containsText" dxfId="173" priority="509" operator="containsText" text="3- Bajo">
      <formula>NOT(ISERROR(SEARCH("3- Bajo",F25)))</formula>
    </cfRule>
    <cfRule type="containsText" dxfId="172" priority="510" operator="containsText" text="4- Bajo">
      <formula>NOT(ISERROR(SEARCH("4- Bajo",F25)))</formula>
    </cfRule>
    <cfRule type="containsText" dxfId="171" priority="511" operator="containsText" text="1- Bajo">
      <formula>NOT(ISERROR(SEARCH("1- Bajo",F25)))</formula>
    </cfRule>
  </conditionalFormatting>
  <conditionalFormatting sqref="J25:J29">
    <cfRule type="containsText" dxfId="170" priority="501" operator="containsText" text="Bajo">
      <formula>NOT(ISERROR(SEARCH("Bajo",J25)))</formula>
    </cfRule>
    <cfRule type="containsText" dxfId="169" priority="502" operator="containsText" text="Moderado">
      <formula>NOT(ISERROR(SEARCH("Moderado",J25)))</formula>
    </cfRule>
    <cfRule type="containsText" dxfId="168" priority="503" operator="containsText" text="Alto">
      <formula>NOT(ISERROR(SEARCH("Alto",J25)))</formula>
    </cfRule>
    <cfRule type="containsText" dxfId="16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166" priority="476" operator="containsText" text="Moderado">
      <formula>NOT(ISERROR(SEARCH("Moderado",M25)))</formula>
    </cfRule>
    <cfRule type="containsText" dxfId="165" priority="496" operator="containsText" text="Bajo">
      <formula>NOT(ISERROR(SEARCH("Bajo",M25)))</formula>
    </cfRule>
    <cfRule type="containsText" dxfId="164" priority="497" operator="containsText" text="Moderado">
      <formula>NOT(ISERROR(SEARCH("Moderado",M25)))</formula>
    </cfRule>
    <cfRule type="containsText" dxfId="163" priority="498" operator="containsText" text="Alto">
      <formula>NOT(ISERROR(SEARCH("Alto",M25)))</formula>
    </cfRule>
    <cfRule type="containsText" dxfId="16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161" priority="490" operator="containsText" text="3- Moderado">
      <formula>NOT(ISERROR(SEARCH("3- Moderado",N25)))</formula>
    </cfRule>
    <cfRule type="containsText" dxfId="160" priority="491" operator="containsText" text="6- Moderado">
      <formula>NOT(ISERROR(SEARCH("6- Moderado",N25)))</formula>
    </cfRule>
    <cfRule type="containsText" dxfId="159" priority="492" operator="containsText" text="4- Moderado">
      <formula>NOT(ISERROR(SEARCH("4- Moderado",N25)))</formula>
    </cfRule>
    <cfRule type="containsText" dxfId="158" priority="493" operator="containsText" text="3- Bajo">
      <formula>NOT(ISERROR(SEARCH("3- Bajo",N25)))</formula>
    </cfRule>
    <cfRule type="containsText" dxfId="157" priority="494" operator="containsText" text="4- Bajo">
      <formula>NOT(ISERROR(SEARCH("4- Bajo",N25)))</formula>
    </cfRule>
    <cfRule type="containsText" dxfId="156" priority="495" operator="containsText" text="1- Bajo">
      <formula>NOT(ISERROR(SEARCH("1- Bajo",N25)))</formula>
    </cfRule>
  </conditionalFormatting>
  <conditionalFormatting sqref="H25:H29">
    <cfRule type="containsText" dxfId="155" priority="477" operator="containsText" text="Muy Alta">
      <formula>NOT(ISERROR(SEARCH("Muy Alta",H25)))</formula>
    </cfRule>
    <cfRule type="containsText" dxfId="154" priority="478" operator="containsText" text="Alta">
      <formula>NOT(ISERROR(SEARCH("Alta",H25)))</formula>
    </cfRule>
    <cfRule type="containsText" dxfId="153" priority="479" operator="containsText" text="Muy Alta">
      <formula>NOT(ISERROR(SEARCH("Muy Alta",H25)))</formula>
    </cfRule>
    <cfRule type="containsText" dxfId="152" priority="484" operator="containsText" text="Muy Baja">
      <formula>NOT(ISERROR(SEARCH("Muy Baja",H25)))</formula>
    </cfRule>
    <cfRule type="containsText" dxfId="151" priority="485" operator="containsText" text="Baja">
      <formula>NOT(ISERROR(SEARCH("Baja",H25)))</formula>
    </cfRule>
    <cfRule type="containsText" dxfId="150" priority="486" operator="containsText" text="Media">
      <formula>NOT(ISERROR(SEARCH("Media",H25)))</formula>
    </cfRule>
    <cfRule type="containsText" dxfId="149" priority="487" operator="containsText" text="Alta">
      <formula>NOT(ISERROR(SEARCH("Alta",H25)))</formula>
    </cfRule>
    <cfRule type="containsText" dxfId="148" priority="489" operator="containsText" text="Muy Alta">
      <formula>NOT(ISERROR(SEARCH("Muy Alta",H25)))</formula>
    </cfRule>
  </conditionalFormatting>
  <conditionalFormatting sqref="I25:I29">
    <cfRule type="containsText" dxfId="147" priority="480" operator="containsText" text="Catastrófico">
      <formula>NOT(ISERROR(SEARCH("Catastrófico",I25)))</formula>
    </cfRule>
    <cfRule type="containsText" dxfId="146" priority="481" operator="containsText" text="Mayor">
      <formula>NOT(ISERROR(SEARCH("Mayor",I25)))</formula>
    </cfRule>
    <cfRule type="containsText" dxfId="145" priority="482" operator="containsText" text="Menor">
      <formula>NOT(ISERROR(SEARCH("Menor",I25)))</formula>
    </cfRule>
    <cfRule type="containsText" dxfId="144" priority="483" operator="containsText" text="Leve">
      <formula>NOT(ISERROR(SEARCH("Leve",I25)))</formula>
    </cfRule>
    <cfRule type="containsText" dxfId="143" priority="488" operator="containsText" text="Moderado">
      <formula>NOT(ISERROR(SEARCH("Moderado",I25)))</formula>
    </cfRule>
  </conditionalFormatting>
  <conditionalFormatting sqref="K25:K29">
    <cfRule type="containsText" dxfId="142" priority="475" operator="containsText" text="Media">
      <formula>NOT(ISERROR(SEARCH("Media",K25)))</formula>
    </cfRule>
  </conditionalFormatting>
  <conditionalFormatting sqref="L25:L29">
    <cfRule type="containsText" dxfId="141" priority="474" operator="containsText" text="Moderado">
      <formula>NOT(ISERROR(SEARCH("Moderado",L25)))</formula>
    </cfRule>
  </conditionalFormatting>
  <conditionalFormatting sqref="J25:J29">
    <cfRule type="containsText" dxfId="140" priority="473" operator="containsText" text="Moderado">
      <formula>NOT(ISERROR(SEARCH("Moderado",J25)))</formula>
    </cfRule>
  </conditionalFormatting>
  <conditionalFormatting sqref="J25:J29">
    <cfRule type="containsText" dxfId="139" priority="471" operator="containsText" text="Bajo">
      <formula>NOT(ISERROR(SEARCH("Bajo",J25)))</formula>
    </cfRule>
    <cfRule type="containsText" dxfId="138" priority="472" operator="containsText" text="Extremo">
      <formula>NOT(ISERROR(SEARCH("Extremo",J25)))</formula>
    </cfRule>
  </conditionalFormatting>
  <conditionalFormatting sqref="K25:K29">
    <cfRule type="containsText" dxfId="137" priority="469" operator="containsText" text="Baja">
      <formula>NOT(ISERROR(SEARCH("Baja",K25)))</formula>
    </cfRule>
    <cfRule type="containsText" dxfId="136" priority="470" operator="containsText" text="Muy Baja">
      <formula>NOT(ISERROR(SEARCH("Muy Baja",K25)))</formula>
    </cfRule>
  </conditionalFormatting>
  <conditionalFormatting sqref="K25:K29">
    <cfRule type="containsText" dxfId="135" priority="467" operator="containsText" text="Muy Alta">
      <formula>NOT(ISERROR(SEARCH("Muy Alta",K25)))</formula>
    </cfRule>
    <cfRule type="containsText" dxfId="134" priority="468" operator="containsText" text="Alta">
      <formula>NOT(ISERROR(SEARCH("Alta",K25)))</formula>
    </cfRule>
  </conditionalFormatting>
  <conditionalFormatting sqref="L25:L29">
    <cfRule type="containsText" dxfId="133" priority="463" operator="containsText" text="Catastrófico">
      <formula>NOT(ISERROR(SEARCH("Catastrófico",L25)))</formula>
    </cfRule>
    <cfRule type="containsText" dxfId="132" priority="464" operator="containsText" text="Mayor">
      <formula>NOT(ISERROR(SEARCH("Mayor",L25)))</formula>
    </cfRule>
    <cfRule type="containsText" dxfId="131" priority="465" operator="containsText" text="Menor">
      <formula>NOT(ISERROR(SEARCH("Menor",L25)))</formula>
    </cfRule>
    <cfRule type="containsText" dxfId="130" priority="466" operator="containsText" text="Leve">
      <formula>NOT(ISERROR(SEARCH("Leve",L25)))</formula>
    </cfRule>
  </conditionalFormatting>
  <conditionalFormatting sqref="K30:L30">
    <cfRule type="containsText" dxfId="129" priority="457" operator="containsText" text="3- Moderado">
      <formula>NOT(ISERROR(SEARCH("3- Moderado",K30)))</formula>
    </cfRule>
    <cfRule type="containsText" dxfId="128" priority="458" operator="containsText" text="6- Moderado">
      <formula>NOT(ISERROR(SEARCH("6- Moderado",K30)))</formula>
    </cfRule>
    <cfRule type="containsText" dxfId="127" priority="459" operator="containsText" text="4- Moderado">
      <formula>NOT(ISERROR(SEARCH("4- Moderado",K30)))</formula>
    </cfRule>
    <cfRule type="containsText" dxfId="126" priority="460" operator="containsText" text="3- Bajo">
      <formula>NOT(ISERROR(SEARCH("3- Bajo",K30)))</formula>
    </cfRule>
    <cfRule type="containsText" dxfId="125" priority="461" operator="containsText" text="4- Bajo">
      <formula>NOT(ISERROR(SEARCH("4- Bajo",K30)))</formula>
    </cfRule>
    <cfRule type="containsText" dxfId="124" priority="462" operator="containsText" text="1- Bajo">
      <formula>NOT(ISERROR(SEARCH("1- Bajo",K30)))</formula>
    </cfRule>
  </conditionalFormatting>
  <conditionalFormatting sqref="H30:I30">
    <cfRule type="containsText" dxfId="123" priority="451" operator="containsText" text="3- Moderado">
      <formula>NOT(ISERROR(SEARCH("3- Moderado",H30)))</formula>
    </cfRule>
    <cfRule type="containsText" dxfId="122" priority="452" operator="containsText" text="6- Moderado">
      <formula>NOT(ISERROR(SEARCH("6- Moderado",H30)))</formula>
    </cfRule>
    <cfRule type="containsText" dxfId="121" priority="453" operator="containsText" text="4- Moderado">
      <formula>NOT(ISERROR(SEARCH("4- Moderado",H30)))</formula>
    </cfRule>
    <cfRule type="containsText" dxfId="120" priority="454" operator="containsText" text="3- Bajo">
      <formula>NOT(ISERROR(SEARCH("3- Bajo",H30)))</formula>
    </cfRule>
    <cfRule type="containsText" dxfId="119" priority="455" operator="containsText" text="4- Bajo">
      <formula>NOT(ISERROR(SEARCH("4- Bajo",H30)))</formula>
    </cfRule>
    <cfRule type="containsText" dxfId="118" priority="456" operator="containsText" text="1- Bajo">
      <formula>NOT(ISERROR(SEARCH("1- Bajo",H30)))</formula>
    </cfRule>
  </conditionalFormatting>
  <conditionalFormatting sqref="A30 C30:E30">
    <cfRule type="containsText" dxfId="117" priority="445" operator="containsText" text="3- Moderado">
      <formula>NOT(ISERROR(SEARCH("3- Moderado",A30)))</formula>
    </cfRule>
    <cfRule type="containsText" dxfId="116" priority="446" operator="containsText" text="6- Moderado">
      <formula>NOT(ISERROR(SEARCH("6- Moderado",A30)))</formula>
    </cfRule>
    <cfRule type="containsText" dxfId="115" priority="447" operator="containsText" text="4- Moderado">
      <formula>NOT(ISERROR(SEARCH("4- Moderado",A30)))</formula>
    </cfRule>
    <cfRule type="containsText" dxfId="114" priority="448" operator="containsText" text="3- Bajo">
      <formula>NOT(ISERROR(SEARCH("3- Bajo",A30)))</formula>
    </cfRule>
    <cfRule type="containsText" dxfId="113" priority="449" operator="containsText" text="4- Bajo">
      <formula>NOT(ISERROR(SEARCH("4- Bajo",A30)))</formula>
    </cfRule>
    <cfRule type="containsText" dxfId="112" priority="450" operator="containsText" text="1- Bajo">
      <formula>NOT(ISERROR(SEARCH("1- Bajo",A30)))</formula>
    </cfRule>
  </conditionalFormatting>
  <conditionalFormatting sqref="F30:G30">
    <cfRule type="containsText" dxfId="111" priority="439" operator="containsText" text="3- Moderado">
      <formula>NOT(ISERROR(SEARCH("3- Moderado",F30)))</formula>
    </cfRule>
    <cfRule type="containsText" dxfId="110" priority="440" operator="containsText" text="6- Moderado">
      <formula>NOT(ISERROR(SEARCH("6- Moderado",F30)))</formula>
    </cfRule>
    <cfRule type="containsText" dxfId="109" priority="441" operator="containsText" text="4- Moderado">
      <formula>NOT(ISERROR(SEARCH("4- Moderado",F30)))</formula>
    </cfRule>
    <cfRule type="containsText" dxfId="108" priority="442" operator="containsText" text="3- Bajo">
      <formula>NOT(ISERROR(SEARCH("3- Bajo",F30)))</formula>
    </cfRule>
    <cfRule type="containsText" dxfId="107" priority="443" operator="containsText" text="4- Bajo">
      <formula>NOT(ISERROR(SEARCH("4- Bajo",F30)))</formula>
    </cfRule>
    <cfRule type="containsText" dxfId="106" priority="444" operator="containsText" text="1- Bajo">
      <formula>NOT(ISERROR(SEARCH("1- Bajo",F30)))</formula>
    </cfRule>
  </conditionalFormatting>
  <conditionalFormatting sqref="J30:J34">
    <cfRule type="containsText" dxfId="105" priority="434" operator="containsText" text="Bajo">
      <formula>NOT(ISERROR(SEARCH("Bajo",J30)))</formula>
    </cfRule>
    <cfRule type="containsText" dxfId="104" priority="435" operator="containsText" text="Moderado">
      <formula>NOT(ISERROR(SEARCH("Moderado",J30)))</formula>
    </cfRule>
    <cfRule type="containsText" dxfId="103" priority="436" operator="containsText" text="Alto">
      <formula>NOT(ISERROR(SEARCH("Alto",J30)))</formula>
    </cfRule>
    <cfRule type="containsText" dxfId="10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101" priority="409" operator="containsText" text="Moderado">
      <formula>NOT(ISERROR(SEARCH("Moderado",M30)))</formula>
    </cfRule>
    <cfRule type="containsText" dxfId="100" priority="429" operator="containsText" text="Bajo">
      <formula>NOT(ISERROR(SEARCH("Bajo",M30)))</formula>
    </cfRule>
    <cfRule type="containsText" dxfId="99" priority="430" operator="containsText" text="Moderado">
      <formula>NOT(ISERROR(SEARCH("Moderado",M30)))</formula>
    </cfRule>
    <cfRule type="containsText" dxfId="98" priority="431" operator="containsText" text="Alto">
      <formula>NOT(ISERROR(SEARCH("Alto",M30)))</formula>
    </cfRule>
    <cfRule type="containsText" dxfId="9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96" priority="423" operator="containsText" text="3- Moderado">
      <formula>NOT(ISERROR(SEARCH("3- Moderado",N30)))</formula>
    </cfRule>
    <cfRule type="containsText" dxfId="95" priority="424" operator="containsText" text="6- Moderado">
      <formula>NOT(ISERROR(SEARCH("6- Moderado",N30)))</formula>
    </cfRule>
    <cfRule type="containsText" dxfId="94" priority="425" operator="containsText" text="4- Moderado">
      <formula>NOT(ISERROR(SEARCH("4- Moderado",N30)))</formula>
    </cfRule>
    <cfRule type="containsText" dxfId="93" priority="426" operator="containsText" text="3- Bajo">
      <formula>NOT(ISERROR(SEARCH("3- Bajo",N30)))</formula>
    </cfRule>
    <cfRule type="containsText" dxfId="92" priority="427" operator="containsText" text="4- Bajo">
      <formula>NOT(ISERROR(SEARCH("4- Bajo",N30)))</formula>
    </cfRule>
    <cfRule type="containsText" dxfId="91" priority="428" operator="containsText" text="1- Bajo">
      <formula>NOT(ISERROR(SEARCH("1- Bajo",N30)))</formula>
    </cfRule>
  </conditionalFormatting>
  <conditionalFormatting sqref="H30:H34">
    <cfRule type="containsText" dxfId="90" priority="410" operator="containsText" text="Muy Alta">
      <formula>NOT(ISERROR(SEARCH("Muy Alta",H30)))</formula>
    </cfRule>
    <cfRule type="containsText" dxfId="89" priority="411" operator="containsText" text="Alta">
      <formula>NOT(ISERROR(SEARCH("Alta",H30)))</formula>
    </cfRule>
    <cfRule type="containsText" dxfId="88" priority="412" operator="containsText" text="Muy Alta">
      <formula>NOT(ISERROR(SEARCH("Muy Alta",H30)))</formula>
    </cfRule>
    <cfRule type="containsText" dxfId="87" priority="417" operator="containsText" text="Muy Baja">
      <formula>NOT(ISERROR(SEARCH("Muy Baja",H30)))</formula>
    </cfRule>
    <cfRule type="containsText" dxfId="86" priority="418" operator="containsText" text="Baja">
      <formula>NOT(ISERROR(SEARCH("Baja",H30)))</formula>
    </cfRule>
    <cfRule type="containsText" dxfId="85" priority="419" operator="containsText" text="Media">
      <formula>NOT(ISERROR(SEARCH("Media",H30)))</formula>
    </cfRule>
    <cfRule type="containsText" dxfId="84" priority="420" operator="containsText" text="Alta">
      <formula>NOT(ISERROR(SEARCH("Alta",H30)))</formula>
    </cfRule>
    <cfRule type="containsText" dxfId="83" priority="422" operator="containsText" text="Muy Alta">
      <formula>NOT(ISERROR(SEARCH("Muy Alta",H30)))</formula>
    </cfRule>
  </conditionalFormatting>
  <conditionalFormatting sqref="I30:I34">
    <cfRule type="containsText" dxfId="82" priority="413" operator="containsText" text="Catastrófico">
      <formula>NOT(ISERROR(SEARCH("Catastrófico",I30)))</formula>
    </cfRule>
    <cfRule type="containsText" dxfId="81" priority="414" operator="containsText" text="Mayor">
      <formula>NOT(ISERROR(SEARCH("Mayor",I30)))</formula>
    </cfRule>
    <cfRule type="containsText" dxfId="80" priority="415" operator="containsText" text="Menor">
      <formula>NOT(ISERROR(SEARCH("Menor",I30)))</formula>
    </cfRule>
    <cfRule type="containsText" dxfId="79" priority="416" operator="containsText" text="Leve">
      <formula>NOT(ISERROR(SEARCH("Leve",I30)))</formula>
    </cfRule>
    <cfRule type="containsText" dxfId="78" priority="421" operator="containsText" text="Moderado">
      <formula>NOT(ISERROR(SEARCH("Moderado",I30)))</formula>
    </cfRule>
  </conditionalFormatting>
  <conditionalFormatting sqref="K30:K34">
    <cfRule type="containsText" dxfId="77" priority="408" operator="containsText" text="Media">
      <formula>NOT(ISERROR(SEARCH("Media",K30)))</formula>
    </cfRule>
  </conditionalFormatting>
  <conditionalFormatting sqref="L30:L34">
    <cfRule type="containsText" dxfId="76" priority="407" operator="containsText" text="Moderado">
      <formula>NOT(ISERROR(SEARCH("Moderado",L30)))</formula>
    </cfRule>
  </conditionalFormatting>
  <conditionalFormatting sqref="J30:J34">
    <cfRule type="containsText" dxfId="75" priority="406" operator="containsText" text="Moderado">
      <formula>NOT(ISERROR(SEARCH("Moderado",J30)))</formula>
    </cfRule>
  </conditionalFormatting>
  <conditionalFormatting sqref="J30:J34">
    <cfRule type="containsText" dxfId="74" priority="404" operator="containsText" text="Bajo">
      <formula>NOT(ISERROR(SEARCH("Bajo",J30)))</formula>
    </cfRule>
    <cfRule type="containsText" dxfId="73" priority="405" operator="containsText" text="Extremo">
      <formula>NOT(ISERROR(SEARCH("Extremo",J30)))</formula>
    </cfRule>
  </conditionalFormatting>
  <conditionalFormatting sqref="K30:K34">
    <cfRule type="containsText" dxfId="72" priority="402" operator="containsText" text="Baja">
      <formula>NOT(ISERROR(SEARCH("Baja",K30)))</formula>
    </cfRule>
    <cfRule type="containsText" dxfId="71" priority="403" operator="containsText" text="Muy Baja">
      <formula>NOT(ISERROR(SEARCH("Muy Baja",K30)))</formula>
    </cfRule>
  </conditionalFormatting>
  <conditionalFormatting sqref="K30:K34">
    <cfRule type="containsText" dxfId="70" priority="400" operator="containsText" text="Muy Alta">
      <formula>NOT(ISERROR(SEARCH("Muy Alta",K30)))</formula>
    </cfRule>
    <cfRule type="containsText" dxfId="69" priority="401" operator="containsText" text="Alta">
      <formula>NOT(ISERROR(SEARCH("Alta",K30)))</formula>
    </cfRule>
  </conditionalFormatting>
  <conditionalFormatting sqref="L30:L34">
    <cfRule type="containsText" dxfId="68" priority="396" operator="containsText" text="Catastrófico">
      <formula>NOT(ISERROR(SEARCH("Catastrófico",L30)))</formula>
    </cfRule>
    <cfRule type="containsText" dxfId="67" priority="397" operator="containsText" text="Mayor">
      <formula>NOT(ISERROR(SEARCH("Mayor",L30)))</formula>
    </cfRule>
    <cfRule type="containsText" dxfId="66" priority="398" operator="containsText" text="Menor">
      <formula>NOT(ISERROR(SEARCH("Menor",L30)))</formula>
    </cfRule>
    <cfRule type="containsText" dxfId="65" priority="399" operator="containsText" text="Leve">
      <formula>NOT(ISERROR(SEARCH("Leve",L30)))</formula>
    </cfRule>
  </conditionalFormatting>
  <conditionalFormatting sqref="K35:L35">
    <cfRule type="containsText" dxfId="64" priority="390" operator="containsText" text="3- Moderado">
      <formula>NOT(ISERROR(SEARCH("3- Moderado",K35)))</formula>
    </cfRule>
    <cfRule type="containsText" dxfId="63" priority="391" operator="containsText" text="6- Moderado">
      <formula>NOT(ISERROR(SEARCH("6- Moderado",K35)))</formula>
    </cfRule>
    <cfRule type="containsText" dxfId="62" priority="392" operator="containsText" text="4- Moderado">
      <formula>NOT(ISERROR(SEARCH("4- Moderado",K35)))</formula>
    </cfRule>
    <cfRule type="containsText" dxfId="61" priority="393" operator="containsText" text="3- Bajo">
      <formula>NOT(ISERROR(SEARCH("3- Bajo",K35)))</formula>
    </cfRule>
    <cfRule type="containsText" dxfId="60" priority="394" operator="containsText" text="4- Bajo">
      <formula>NOT(ISERROR(SEARCH("4- Bajo",K35)))</formula>
    </cfRule>
    <cfRule type="containsText" dxfId="59" priority="395" operator="containsText" text="1- Bajo">
      <formula>NOT(ISERROR(SEARCH("1- Bajo",K35)))</formula>
    </cfRule>
  </conditionalFormatting>
  <conditionalFormatting sqref="H35:I35">
    <cfRule type="containsText" dxfId="58" priority="384" operator="containsText" text="3- Moderado">
      <formula>NOT(ISERROR(SEARCH("3- Moderado",H35)))</formula>
    </cfRule>
    <cfRule type="containsText" dxfId="57" priority="385" operator="containsText" text="6- Moderado">
      <formula>NOT(ISERROR(SEARCH("6- Moderado",H35)))</formula>
    </cfRule>
    <cfRule type="containsText" dxfId="56" priority="386" operator="containsText" text="4- Moderado">
      <formula>NOT(ISERROR(SEARCH("4- Moderado",H35)))</formula>
    </cfRule>
    <cfRule type="containsText" dxfId="55" priority="387" operator="containsText" text="3- Bajo">
      <formula>NOT(ISERROR(SEARCH("3- Bajo",H35)))</formula>
    </cfRule>
    <cfRule type="containsText" dxfId="54" priority="388" operator="containsText" text="4- Bajo">
      <formula>NOT(ISERROR(SEARCH("4- Bajo",H35)))</formula>
    </cfRule>
    <cfRule type="containsText" dxfId="53" priority="389" operator="containsText" text="1- Bajo">
      <formula>NOT(ISERROR(SEARCH("1- Bajo",H35)))</formula>
    </cfRule>
  </conditionalFormatting>
  <conditionalFormatting sqref="A35 C35:E35">
    <cfRule type="containsText" dxfId="52" priority="378" operator="containsText" text="3- Moderado">
      <formula>NOT(ISERROR(SEARCH("3- Moderado",A35)))</formula>
    </cfRule>
    <cfRule type="containsText" dxfId="51" priority="379" operator="containsText" text="6- Moderado">
      <formula>NOT(ISERROR(SEARCH("6- Moderado",A35)))</formula>
    </cfRule>
    <cfRule type="containsText" dxfId="50" priority="380" operator="containsText" text="4- Moderado">
      <formula>NOT(ISERROR(SEARCH("4- Moderado",A35)))</formula>
    </cfRule>
    <cfRule type="containsText" dxfId="49" priority="381" operator="containsText" text="3- Bajo">
      <formula>NOT(ISERROR(SEARCH("3- Bajo",A35)))</formula>
    </cfRule>
    <cfRule type="containsText" dxfId="48" priority="382" operator="containsText" text="4- Bajo">
      <formula>NOT(ISERROR(SEARCH("4- Bajo",A35)))</formula>
    </cfRule>
    <cfRule type="containsText" dxfId="47" priority="383" operator="containsText" text="1- Bajo">
      <formula>NOT(ISERROR(SEARCH("1- Bajo",A35)))</formula>
    </cfRule>
  </conditionalFormatting>
  <conditionalFormatting sqref="F35:G35">
    <cfRule type="containsText" dxfId="46" priority="372" operator="containsText" text="3- Moderado">
      <formula>NOT(ISERROR(SEARCH("3- Moderado",F35)))</formula>
    </cfRule>
    <cfRule type="containsText" dxfId="45" priority="373" operator="containsText" text="6- Moderado">
      <formula>NOT(ISERROR(SEARCH("6- Moderado",F35)))</formula>
    </cfRule>
    <cfRule type="containsText" dxfId="44" priority="374" operator="containsText" text="4- Moderado">
      <formula>NOT(ISERROR(SEARCH("4- Moderado",F35)))</formula>
    </cfRule>
    <cfRule type="containsText" dxfId="43" priority="375" operator="containsText" text="3- Bajo">
      <formula>NOT(ISERROR(SEARCH("3- Bajo",F35)))</formula>
    </cfRule>
    <cfRule type="containsText" dxfId="42" priority="376" operator="containsText" text="4- Bajo">
      <formula>NOT(ISERROR(SEARCH("4- Bajo",F35)))</formula>
    </cfRule>
    <cfRule type="containsText" dxfId="41" priority="377" operator="containsText" text="1- Bajo">
      <formula>NOT(ISERROR(SEARCH("1- Bajo",F35)))</formula>
    </cfRule>
  </conditionalFormatting>
  <conditionalFormatting sqref="J35:J39">
    <cfRule type="containsText" dxfId="40" priority="367" operator="containsText" text="Bajo">
      <formula>NOT(ISERROR(SEARCH("Bajo",J35)))</formula>
    </cfRule>
    <cfRule type="containsText" dxfId="39" priority="368" operator="containsText" text="Moderado">
      <formula>NOT(ISERROR(SEARCH("Moderado",J35)))</formula>
    </cfRule>
    <cfRule type="containsText" dxfId="38" priority="369" operator="containsText" text="Alto">
      <formula>NOT(ISERROR(SEARCH("Alto",J35)))</formula>
    </cfRule>
    <cfRule type="containsText" dxfId="3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36" priority="342" operator="containsText" text="Moderado">
      <formula>NOT(ISERROR(SEARCH("Moderado",M35)))</formula>
    </cfRule>
    <cfRule type="containsText" dxfId="35" priority="362" operator="containsText" text="Bajo">
      <formula>NOT(ISERROR(SEARCH("Bajo",M35)))</formula>
    </cfRule>
    <cfRule type="containsText" dxfId="34" priority="363" operator="containsText" text="Moderado">
      <formula>NOT(ISERROR(SEARCH("Moderado",M35)))</formula>
    </cfRule>
    <cfRule type="containsText" dxfId="33" priority="364" operator="containsText" text="Alto">
      <formula>NOT(ISERROR(SEARCH("Alto",M35)))</formula>
    </cfRule>
    <cfRule type="containsText" dxfId="3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31" priority="356" operator="containsText" text="3- Moderado">
      <formula>NOT(ISERROR(SEARCH("3- Moderado",N35)))</formula>
    </cfRule>
    <cfRule type="containsText" dxfId="30" priority="357" operator="containsText" text="6- Moderado">
      <formula>NOT(ISERROR(SEARCH("6- Moderado",N35)))</formula>
    </cfRule>
    <cfRule type="containsText" dxfId="29" priority="358" operator="containsText" text="4- Moderado">
      <formula>NOT(ISERROR(SEARCH("4- Moderado",N35)))</formula>
    </cfRule>
    <cfRule type="containsText" dxfId="28" priority="359" operator="containsText" text="3- Bajo">
      <formula>NOT(ISERROR(SEARCH("3- Bajo",N35)))</formula>
    </cfRule>
    <cfRule type="containsText" dxfId="27" priority="360" operator="containsText" text="4- Bajo">
      <formula>NOT(ISERROR(SEARCH("4- Bajo",N35)))</formula>
    </cfRule>
    <cfRule type="containsText" dxfId="26" priority="361" operator="containsText" text="1- Bajo">
      <formula>NOT(ISERROR(SEARCH("1- Bajo",N35)))</formula>
    </cfRule>
  </conditionalFormatting>
  <conditionalFormatting sqref="H35:H39">
    <cfRule type="containsText" dxfId="25" priority="343" operator="containsText" text="Muy Alta">
      <formula>NOT(ISERROR(SEARCH("Muy Alta",H35)))</formula>
    </cfRule>
    <cfRule type="containsText" dxfId="24" priority="344" operator="containsText" text="Alta">
      <formula>NOT(ISERROR(SEARCH("Alta",H35)))</formula>
    </cfRule>
    <cfRule type="containsText" dxfId="23" priority="345" operator="containsText" text="Muy Alta">
      <formula>NOT(ISERROR(SEARCH("Muy Alta",H35)))</formula>
    </cfRule>
    <cfRule type="containsText" dxfId="22" priority="350" operator="containsText" text="Muy Baja">
      <formula>NOT(ISERROR(SEARCH("Muy Baja",H35)))</formula>
    </cfRule>
    <cfRule type="containsText" dxfId="21" priority="351" operator="containsText" text="Baja">
      <formula>NOT(ISERROR(SEARCH("Baja",H35)))</formula>
    </cfRule>
    <cfRule type="containsText" dxfId="20" priority="352" operator="containsText" text="Media">
      <formula>NOT(ISERROR(SEARCH("Media",H35)))</formula>
    </cfRule>
    <cfRule type="containsText" dxfId="19" priority="353" operator="containsText" text="Alta">
      <formula>NOT(ISERROR(SEARCH("Alta",H35)))</formula>
    </cfRule>
    <cfRule type="containsText" dxfId="18" priority="355" operator="containsText" text="Muy Alta">
      <formula>NOT(ISERROR(SEARCH("Muy Alta",H35)))</formula>
    </cfRule>
  </conditionalFormatting>
  <conditionalFormatting sqref="I35:I39">
    <cfRule type="containsText" dxfId="17" priority="346" operator="containsText" text="Catastrófico">
      <formula>NOT(ISERROR(SEARCH("Catastrófico",I35)))</formula>
    </cfRule>
    <cfRule type="containsText" dxfId="16" priority="347" operator="containsText" text="Mayor">
      <formula>NOT(ISERROR(SEARCH("Mayor",I35)))</formula>
    </cfRule>
    <cfRule type="containsText" dxfId="15" priority="348" operator="containsText" text="Menor">
      <formula>NOT(ISERROR(SEARCH("Menor",I35)))</formula>
    </cfRule>
    <cfRule type="containsText" dxfId="14" priority="349" operator="containsText" text="Leve">
      <formula>NOT(ISERROR(SEARCH("Leve",I35)))</formula>
    </cfRule>
    <cfRule type="containsText" dxfId="13" priority="354" operator="containsText" text="Moderado">
      <formula>NOT(ISERROR(SEARCH("Moderado",I35)))</formula>
    </cfRule>
  </conditionalFormatting>
  <conditionalFormatting sqref="K35:K39">
    <cfRule type="containsText" dxfId="12" priority="341" operator="containsText" text="Media">
      <formula>NOT(ISERROR(SEARCH("Media",K35)))</formula>
    </cfRule>
  </conditionalFormatting>
  <conditionalFormatting sqref="L35:L39">
    <cfRule type="containsText" dxfId="11" priority="340" operator="containsText" text="Moderado">
      <formula>NOT(ISERROR(SEARCH("Moderado",L35)))</formula>
    </cfRule>
  </conditionalFormatting>
  <conditionalFormatting sqref="J35:J39">
    <cfRule type="containsText" dxfId="10" priority="339" operator="containsText" text="Moderado">
      <formula>NOT(ISERROR(SEARCH("Moderado",J35)))</formula>
    </cfRule>
  </conditionalFormatting>
  <conditionalFormatting sqref="J35:J39">
    <cfRule type="containsText" dxfId="9" priority="337" operator="containsText" text="Bajo">
      <formula>NOT(ISERROR(SEARCH("Bajo",J35)))</formula>
    </cfRule>
    <cfRule type="containsText" dxfId="8" priority="338" operator="containsText" text="Extremo">
      <formula>NOT(ISERROR(SEARCH("Extremo",J35)))</formula>
    </cfRule>
  </conditionalFormatting>
  <conditionalFormatting sqref="K35:K39">
    <cfRule type="containsText" dxfId="7" priority="335" operator="containsText" text="Baja">
      <formula>NOT(ISERROR(SEARCH("Baja",K35)))</formula>
    </cfRule>
    <cfRule type="containsText" dxfId="6" priority="336" operator="containsText" text="Muy Baja">
      <formula>NOT(ISERROR(SEARCH("Muy Baja",K35)))</formula>
    </cfRule>
  </conditionalFormatting>
  <conditionalFormatting sqref="K35:K39">
    <cfRule type="containsText" dxfId="5" priority="333" operator="containsText" text="Muy Alta">
      <formula>NOT(ISERROR(SEARCH("Muy Alta",K35)))</formula>
    </cfRule>
    <cfRule type="containsText" dxfId="4" priority="334" operator="containsText" text="Alta">
      <formula>NOT(ISERROR(SEARCH("Alta",K35)))</formula>
    </cfRule>
  </conditionalFormatting>
  <conditionalFormatting sqref="L35:L39">
    <cfRule type="containsText" dxfId="3" priority="329" operator="containsText" text="Catastrófico">
      <formula>NOT(ISERROR(SEARCH("Catastrófico",L35)))</formula>
    </cfRule>
    <cfRule type="containsText" dxfId="2" priority="330" operator="containsText" text="Mayor">
      <formula>NOT(ISERROR(SEARCH("Mayor",L35)))</formula>
    </cfRule>
    <cfRule type="containsText" dxfId="1" priority="331" operator="containsText" text="Menor">
      <formula>NOT(ISERROR(SEARCH("Menor",L35)))</formula>
    </cfRule>
    <cfRule type="containsText" dxfId="0" priority="332"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ded84e4-001b-470d-a0e6-15ddd3924142">
      <Terms xmlns="http://schemas.microsoft.com/office/infopath/2007/PartnerControls"/>
    </lcf76f155ced4ddcb4097134ff3c332f>
    <TaxCatchAll xmlns="b157412b-f7d0-435c-8dc3-c57cc9ba339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7" ma:contentTypeDescription="Crear nuevo documento." ma:contentTypeScope="" ma:versionID="4c86bf3f4fdd9411a1e4656041d06626">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0da45ba9987a704c77c7f1c3e700393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8c71ccb8-f3d2-4429-96de-005feb899630}" ma:internalName="TaxCatchAll" ma:showField="CatchAllData" ma:web="b157412b-f7d0-435c-8dc3-c57cc9ba33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3A4D86-5F38-4740-8796-6126B338088A}"/>
</file>

<file path=customXml/itemProps2.xml><?xml version="1.0" encoding="utf-8"?>
<ds:datastoreItem xmlns:ds="http://schemas.openxmlformats.org/officeDocument/2006/customXml" ds:itemID="{41A40800-481D-4D96-B0FE-DB9912B141EF}"/>
</file>

<file path=customXml/itemProps3.xml><?xml version="1.0" encoding="utf-8"?>
<ds:datastoreItem xmlns:ds="http://schemas.openxmlformats.org/officeDocument/2006/customXml" ds:itemID="{2F0D06F3-B69F-42E7-B792-77C587CB105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Paula Alejandra Perdomo Cruz</cp:lastModifiedBy>
  <cp:revision/>
  <dcterms:created xsi:type="dcterms:W3CDTF">2021-04-16T16:11:31Z</dcterms:created>
  <dcterms:modified xsi:type="dcterms:W3CDTF">2023-10-25T21:45:43Z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y fmtid="{D5CDD505-2E9C-101B-9397-08002B2CF9AE}" pid="3" name="MediaServiceImageTags">
    <vt:lpwstr/>
  </property>
</Properties>
</file>